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braepr-my.sharepoint.com/personal/monique_pa_sebrae_com_br/Documents/Outras pastas/Documentos/HERON/Pregão 90022/"/>
    </mc:Choice>
  </mc:AlternateContent>
  <xr:revisionPtr revIDLastSave="0" documentId="8_{5DAD6F77-5470-4DD9-B56B-6B5BEBBC1599}" xr6:coauthVersionLast="47" xr6:coauthVersionMax="47" xr10:uidLastSave="{00000000-0000-0000-0000-000000000000}"/>
  <bookViews>
    <workbookView xWindow="-120" yWindow="-120" windowWidth="20730" windowHeight="11040" tabRatio="500" firstSheet="1" activeTab="1" xr2:uid="{00000000-000D-0000-FFFF-FFFF00000000}"/>
  </bookViews>
  <sheets>
    <sheet name="Resumo do Orçamento" sheetId="1" r:id="rId1"/>
    <sheet name="Orçamento Sintético" sheetId="2" r:id="rId2"/>
    <sheet name="Orçamento Analítico" sheetId="3" state="hidden" r:id="rId3"/>
    <sheet name="Curva ABC de Insumos" sheetId="4" state="hidden" r:id="rId4"/>
  </sheets>
  <definedNames>
    <definedName name="_xlnm.Print_Titles" localSheetId="1">'Orçamento Sintético'!$4:$4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0" i="2" l="1"/>
  <c r="A1" i="4" s="1" a="1"/>
  <c r="A1" i="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<sst xmlns="http://schemas.openxmlformats.org/spreadsheetml/2006/main" count="6067" uniqueCount="782">
  <si>
    <t>Obra</t>
  </si>
  <si>
    <t>Bancos</t>
  </si>
  <si>
    <t>B.D.I.</t>
  </si>
  <si>
    <t>Encargos Sociais</t>
  </si>
  <si>
    <t xml:space="preserve"> Manutenção predial no prédio sede da SJPA em Belém-2026</t>
  </si>
  <si>
    <t xml:space="preserve">SINAPI - 02/2026 - Pará
SBC - 03/2026 - Pará
ORSE - 01/2026 - Sergipe
SEDOP - 03/2026 - Pará
SETOP - 01/2026 - Minas Gerais
AGETOP CIVIL - 12/2025 - Goiás
</t>
  </si>
  <si>
    <t>0,0%</t>
  </si>
  <si>
    <t>Desonerado: embutido nos preços unitário dos insumos de mão de obra, de acordo com as bases.</t>
  </si>
  <si>
    <t>Orçamento Sintético</t>
  </si>
  <si>
    <t>Item</t>
  </si>
  <si>
    <t>Código</t>
  </si>
  <si>
    <t>CATMAT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</si>
  <si>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</si>
  <si>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</si>
  <si>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</si>
  <si>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</si>
  <si>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</si>
  <si>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</si>
  <si>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</si>
  <si>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</si>
  <si>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LOTE 1 </t>
  </si>
  <si>
    <t xml:space="preserve">  </t>
  </si>
  <si>
    <t>SERVIÇOS PRELIMINARES</t>
  </si>
  <si>
    <t xml:space="preserve"> 036423 </t>
  </si>
  <si>
    <t>SBC</t>
  </si>
  <si>
    <t>TAPUME ECOLOGICO RECICLADO 2,20x1,0m IBAPLAC</t>
  </si>
  <si>
    <t>UN</t>
  </si>
  <si>
    <t xml:space="preserve"> 038004 </t>
  </si>
  <si>
    <t>FITA ZEBRADA PARA SINALIZACAO 7cm x 100m</t>
  </si>
  <si>
    <t>M</t>
  </si>
  <si>
    <t xml:space="preserve"> 00043678 </t>
  </si>
  <si>
    <t>SINAPI</t>
  </si>
  <si>
    <t>CHAPA/PAINEL DE MADEIRA COMPENSADA PLASTIFICADA (MADEIRITE PLASTIFICADO) PARA FORMA DE CONCRETO, DE 2200 X 1100 MM, E = 14 MM</t>
  </si>
  <si>
    <t>m²</t>
  </si>
  <si>
    <t xml:space="preserve"> 00001355 </t>
  </si>
  <si>
    <t>CHAPA/PAINEL DE MADEIRA COMPENSADA RESINADA (MADEIRITE RESINADO ROSA) PARA FORMA DE CONCRETO, DE 2200 X 1100 MM, E = 14 MM</t>
  </si>
  <si>
    <t>M²</t>
  </si>
  <si>
    <t xml:space="preserve"> LOTE 2 </t>
  </si>
  <si>
    <t>CONCRETO</t>
  </si>
  <si>
    <t xml:space="preserve"> 00001379 </t>
  </si>
  <si>
    <t>CIMENTO PORTLAND COMPOSTO CP II-32</t>
  </si>
  <si>
    <t>KG</t>
  </si>
  <si>
    <t xml:space="preserve"> 00013284 </t>
  </si>
  <si>
    <t>CIMENTO PORTLAND DE ALTO FORNO (AF) CP III-40</t>
  </si>
  <si>
    <t xml:space="preserve"> 006571 </t>
  </si>
  <si>
    <t>SIKA GROUT 250 SACO DE 25KG</t>
  </si>
  <si>
    <t xml:space="preserve"> 00000366 </t>
  </si>
  <si>
    <t>AREIA FINA - POSTO JAZIDA/FORNECEDOR (RETIRADO NA JAZIDA, SEM TRANSPORTE)</t>
  </si>
  <si>
    <t>M³</t>
  </si>
  <si>
    <t xml:space="preserve"> 00000367 </t>
  </si>
  <si>
    <t>AREIA GROSSA - POSTO JAZIDA/FORNECEDOR (RETIRADO NA JAZIDA, SEM TRANSPORTE)</t>
  </si>
  <si>
    <t xml:space="preserve"> 00000370 </t>
  </si>
  <si>
    <t>AREIA MEDIA - POSTO JAZIDA/FORNECEDOR (RETIRADO NA JAZIDA, SEM TRANSPORTE)</t>
  </si>
  <si>
    <t xml:space="preserve"> 00004720 </t>
  </si>
  <si>
    <t>PEDRA BRITADA N. 0, OU PEDRISCO (4,8 A 9,5 MM) POSTO PEDREIRA/FORNECEDOR, SEM FRETE</t>
  </si>
  <si>
    <t xml:space="preserve"> 00004721 </t>
  </si>
  <si>
    <t>PEDRA BRITADA N. 1 (9,5 A 19 MM) POSTO PEDREIRA/FORNECEDOR, SEM FRETE</t>
  </si>
  <si>
    <t xml:space="preserve"> 00004734 </t>
  </si>
  <si>
    <t>SEIXO ROLADO PARA APLICACAO EM CONCRETO (POSTO PEDREIRA/FORNECEDOR, SEM FRETE)</t>
  </si>
  <si>
    <t xml:space="preserve">LOTE  3 </t>
  </si>
  <si>
    <t>ALVENARIA e PISO</t>
  </si>
  <si>
    <t xml:space="preserve"> 00007267 </t>
  </si>
  <si>
    <t>BLOCO CERAMICO / TIJOLO VAZADO PARA ALVENARIA DE VEDACAO, 6 FUROS NA HORIZONTAL DE 9 X 14 X 19 CM (L X A X C)</t>
  </si>
  <si>
    <t xml:space="preserve"> 00001381 </t>
  </si>
  <si>
    <t>ARGAMASSA COLANTE AC I PARA CERAMICAS</t>
  </si>
  <si>
    <t xml:space="preserve"> 00034353 </t>
  </si>
  <si>
    <t>ARGAMASSA COLANTE AC II</t>
  </si>
  <si>
    <t xml:space="preserve"> 00037596 </t>
  </si>
  <si>
    <t>ARGAMASSA COLANTE TIPO AC III E</t>
  </si>
  <si>
    <t xml:space="preserve">LOTE  4 </t>
  </si>
  <si>
    <t>REVESTIMENTOS</t>
  </si>
  <si>
    <t xml:space="preserve"> 00034357 </t>
  </si>
  <si>
    <t>REJUNTE CIMENTICIO, QUALQUER COR</t>
  </si>
  <si>
    <t xml:space="preserve"> 00037329 </t>
  </si>
  <si>
    <t>REJUNTE EPOXI, QUALQUER COR</t>
  </si>
  <si>
    <t xml:space="preserve"> 00039434 </t>
  </si>
  <si>
    <t>MASSA DE REJUNTE EM PO PARA DRYWALL, A BASE DE GESSO, SECAGEM RAPIDA, PARA TRATAMENTO DE JUNTAS DE CHAPA DE GESSO (NECESSITA ADICAO DE AGUA)</t>
  </si>
  <si>
    <t xml:space="preserve">LOTE  5 </t>
  </si>
  <si>
    <t>FORRO</t>
  </si>
  <si>
    <t xml:space="preserve"> 00039516 </t>
  </si>
  <si>
    <t>PLACA DE FIBRA MINERAL PARA FORRO, DE 625 X 625 MM, E = 15 MM, BORDA REBAIXADA PARA PERFIL 24 MM, COM PINTURA ANTIMOFO (NAO INCLUI PERFIS)</t>
  </si>
  <si>
    <t xml:space="preserve"> 00003315 </t>
  </si>
  <si>
    <t>GESSO EM PO PARA REVESTIMENTOS/MOLDURAS/SANCAS E USO GERAL</t>
  </si>
  <si>
    <t xml:space="preserve"> 00036225 </t>
  </si>
  <si>
    <t>FORRO DE PVC LISO, BRANCO, REGUA DE 20 CM, ESPESSURA APROXIMADA DE 8 MM, COMPRIMENTO 6 M (SEM COLOCACAO)</t>
  </si>
  <si>
    <t xml:space="preserve"> LOTE 6 </t>
  </si>
  <si>
    <t>ESQUADRIAS</t>
  </si>
  <si>
    <t xml:space="preserve"> 00010505 </t>
  </si>
  <si>
    <t>VIDRO TEMPERADO INCOLOR E = 6 MM, SEM COLOCACAO</t>
  </si>
  <si>
    <t xml:space="preserve"> 00010492 </t>
  </si>
  <si>
    <t>VIDRO LISO INCOLOR 4MM - SEM COLOCACAO</t>
  </si>
  <si>
    <t xml:space="preserve"> 2583 </t>
  </si>
  <si>
    <t>ORSE</t>
  </si>
  <si>
    <t>Película insulfilm G 5</t>
  </si>
  <si>
    <t xml:space="preserve"> 028400 </t>
  </si>
  <si>
    <t>PERSIANA HORIZONTAL ALUMINIO 25mm</t>
  </si>
  <si>
    <t xml:space="preserve"> 00000599 </t>
  </si>
  <si>
    <t>JANELA FIXA, EM ALUMINIO PERFIL 20, 60 X 80 CM (A X L), BATENTE/REQUADRO DE 3 A 14 CM, COM VIDRO 4 MM, SEM GUARNICAO/ALIZAR, ACABAMENTO ALUM BRANCO OU BRILHANTE</t>
  </si>
  <si>
    <t xml:space="preserve"> 00000592 </t>
  </si>
  <si>
    <t>CANTONEIRA EM ALUMINIO, ABAS IGUAIS, LARGURA DE 25,40 MM (1"), ESPESSURA DE 3,17 MM (1/8") E PESO LINEAR DE APROXIMADAMENTE 0,408 KG/M</t>
  </si>
  <si>
    <t xml:space="preserve"> 00002433 </t>
  </si>
  <si>
    <t>DOBRADICA EM ACO/FERRO, 3" X 2 1/2", E= 1,2 A 1,8 MM, SEM ANEL, CROMADO OU ZINCADO, TAMPA CHATA, COM PARAFUSOS</t>
  </si>
  <si>
    <t xml:space="preserve"> 00011519 </t>
  </si>
  <si>
    <t>MACANETA ALAVANCA RETA OCA, EM ZAMAC COM ACABAMENTO CROMADO, COMPRIMENTO APROX DE 15 CM</t>
  </si>
  <si>
    <t>PAR</t>
  </si>
  <si>
    <t xml:space="preserve"> LOTE 7 </t>
  </si>
  <si>
    <t>INSTALAÇÕES  PREDIAIS DE ÁGUA FRIA, LOUÇAS E METAIS</t>
  </si>
  <si>
    <t xml:space="preserve"> 00003854 </t>
  </si>
  <si>
    <t>LUVA DE CORRER PARA TUBO SOLDAVEL, PVC, 20 MM, PARA AGUA FRIA PREDIAL</t>
  </si>
  <si>
    <t xml:space="preserve"> 00003873 </t>
  </si>
  <si>
    <t>LUVA DE CORRER PARA TUBO SOLDAVEL, PVC, 25 MM, PARA AGUA FRIA PREDIAL</t>
  </si>
  <si>
    <t xml:space="preserve"> 00038021 </t>
  </si>
  <si>
    <t>LUVA DE CORRER PARA TUBO SOLDAVEL, PVC, 32 MM, PARA AGUA FRIA PREDIAL</t>
  </si>
  <si>
    <t xml:space="preserve"> 00043838 </t>
  </si>
  <si>
    <t>LUVA DE CORRER PARA TUBO SOLDAVEL, PVC, 40 MM, PARA AGUA FRIA PREDIAL</t>
  </si>
  <si>
    <t xml:space="preserve"> 00003542 </t>
  </si>
  <si>
    <t>JOELHO PVC, SOLDAVEL, 90 GRAUS, 20 MM, COR MARROM, PARA AGUA FRIA PREDIAL</t>
  </si>
  <si>
    <t xml:space="preserve"> 00003529 </t>
  </si>
  <si>
    <t>JOELHO PVC, SOLDAVEL, 90 GRAUS, 25 MM, COR MARROM, PARA AGUA FRIA PREDIAL</t>
  </si>
  <si>
    <t xml:space="preserve"> 00003536 </t>
  </si>
  <si>
    <t>JOELHO PVC, SOLDAVEL, 90 GRAUS, 32 MM, COR MARROM, PARA AGUA FRIA PREDIAL</t>
  </si>
  <si>
    <t xml:space="preserve"> 00003535 </t>
  </si>
  <si>
    <t>JOELHO PVC, SOLDAVEL, 90 GRAUS, 40 MM, COR MARROM, PARA AGUA FRIA PREDIAL</t>
  </si>
  <si>
    <t xml:space="preserve"> 00003146 </t>
  </si>
  <si>
    <t>FITA VEDA ROSCA, EM PTFE, ROLO DE 18 MM X 10 M (L X C)</t>
  </si>
  <si>
    <t xml:space="preserve"> 00036796 </t>
  </si>
  <si>
    <t>TORNEIRA METALICA CROMADA DE MESA, PARA LAVATORIO, TEMPORIZADA PRESSAO FECHAMENTO AUTOMATICO, BICA BAIXA</t>
  </si>
  <si>
    <t xml:space="preserve"> 00000377 </t>
  </si>
  <si>
    <t>ASSENTO SANITARIO DE PLASTICO, TIPO CONVENCIONAL</t>
  </si>
  <si>
    <t xml:space="preserve"> 00044019 </t>
  </si>
  <si>
    <t>BACIA SANITARIA (VASO) COM CAIXA ACOPLADA, SIFAO OCULTO / CARENADO, DE LOUCA BRANCA (SEM ASSENTO) - PADRAO ALTO</t>
  </si>
  <si>
    <t xml:space="preserve"> 00038190 </t>
  </si>
  <si>
    <t>DUCHA / CHUVEIRO METALICO, DE PAREDE, ARTICULAVEL, COM DESVIADOR E DUCHA MANUAL</t>
  </si>
  <si>
    <t xml:space="preserve"> 00009867 </t>
  </si>
  <si>
    <t>TUBO PVC, SOLDAVEL, DE 20 MM, AGUA FRIA (NBR-5648)</t>
  </si>
  <si>
    <t xml:space="preserve"> 00009868 </t>
  </si>
  <si>
    <t>TUBO PVC, SOLDAVEL, DE 25 MM, AGUA FRIA (NBR-5648)</t>
  </si>
  <si>
    <t xml:space="preserve"> 00009869 </t>
  </si>
  <si>
    <t>TUBO PVC, SOLDAVEL, DE 32 MM, AGUA FRIA (NBR-5648)</t>
  </si>
  <si>
    <t xml:space="preserve"> 00009874 </t>
  </si>
  <si>
    <t>TUBO PVC, SOLDAVEL, DE 40 MM, AGUA FRIA (NBR-5648)</t>
  </si>
  <si>
    <t xml:space="preserve"> 00006013 </t>
  </si>
  <si>
    <t>REGISTRO GAVETA COM ACABAMENTO E CANOPLA CROMADOS, SIMPLES, BITOLA 1"</t>
  </si>
  <si>
    <t xml:space="preserve"> 00006005 </t>
  </si>
  <si>
    <t>REGISTRO GAVETA COM ACABAMENTO E CANOPLA CROMADOS, SIMPLES, BITOLA 3/4"</t>
  </si>
  <si>
    <t xml:space="preserve"> 00011829 </t>
  </si>
  <si>
    <t>270687</t>
  </si>
  <si>
    <t>TORNEIRA DE BOIA CONVENCIONAL PARA CAIXA D'AGUA, AGUA FRIA, 1/2", COM HASTE E TORNEIRA METALICOS E BALAO PLASTICO</t>
  </si>
  <si>
    <t xml:space="preserve"> 00011763 </t>
  </si>
  <si>
    <t>TORNEIRA DE BOIA CONVENCIONAL PARA CAIXA D'AGUA, AGUA FRIA, 1.1/2", COM HASTE E TORNEIRA METALICOS E BALAO PLASTICO</t>
  </si>
  <si>
    <t xml:space="preserve"> 00001191 </t>
  </si>
  <si>
    <t>CAP PVC, SOLDAVEL, 20 MM, PARA AGUA FRIA PREDIAL</t>
  </si>
  <si>
    <t xml:space="preserve"> 00001185 </t>
  </si>
  <si>
    <t>363039</t>
  </si>
  <si>
    <t>CAP PVC, SOLDAVEL, 25 MM, PARA AGUA FRIA PREDIAL</t>
  </si>
  <si>
    <t xml:space="preserve"> 00001189 </t>
  </si>
  <si>
    <t>CAP PVC, SOLDAVEL, 32 MM, PARA AGUA FRIA PREDIAL</t>
  </si>
  <si>
    <t xml:space="preserve"> 00001193 </t>
  </si>
  <si>
    <t>CAP PVC, SOLDAVEL, 40 MM, PARA AGUA FRIA PREDIAL</t>
  </si>
  <si>
    <t xml:space="preserve"> LOTE 8 </t>
  </si>
  <si>
    <t>INSTALAÇÕES PREDIAIS DE ESGOTO SANITÁRIO</t>
  </si>
  <si>
    <t xml:space="preserve"> 00009835 </t>
  </si>
  <si>
    <t>TUBO PVC SERIE NORMAL, DN 40 MM, PARA ESGOTO PREDIAL (NBR 5688)</t>
  </si>
  <si>
    <t xml:space="preserve"> 00009838 </t>
  </si>
  <si>
    <t>TUBO PVC SERIE NORMAL, DN 50 MM, PARA ESGOTO PREDIAL (NBR 5688)</t>
  </si>
  <si>
    <t xml:space="preserve"> 00009837 </t>
  </si>
  <si>
    <t>TUBO PVC SERIE NORMAL, DN 75 MM, PARA ESGOTO PREDIAL (NBR 5688)</t>
  </si>
  <si>
    <t>LOTE 9</t>
  </si>
  <si>
    <t>IMPERMEABILIZAÇÃO</t>
  </si>
  <si>
    <t xml:space="preserve"> 14268 </t>
  </si>
  <si>
    <t>SIKA TOP 107 - Revestimento Impermeabilizante Cor Cinza, aplicado à Trincha -bi-componente, embalagem com 18 kg</t>
  </si>
  <si>
    <t>kg</t>
  </si>
  <si>
    <t xml:space="preserve"> 044159 </t>
  </si>
  <si>
    <t>ADITIVO IMPERMEABILIZANTE PARA ARGAMASSA SIKA 1 (18 L)</t>
  </si>
  <si>
    <t xml:space="preserve"> 00000626 </t>
  </si>
  <si>
    <t>MANTA LIQUIDA DE BASE ASFALTICA MODIFICADA COM A ADICAO DE ELASTOMEROS DILUIDOS EM SOLVENTE ORGANICO, APLICACAO A FRIO (MEMBRANA DE EMULSAO ASFALTICA PARA IMPERMEABILIZACAO FLEXIVEL)</t>
  </si>
  <si>
    <t xml:space="preserve"> 00042528 </t>
  </si>
  <si>
    <t>MANTA ALUMINIZADA NAS DUAS FACES, PARA SUBCOBERTURA,  E = *2* MM</t>
  </si>
  <si>
    <t xml:space="preserve"> 00007353 </t>
  </si>
  <si>
    <t>RESINA ACRILICA PREMIUM BASE AGUA - COR BRANCA</t>
  </si>
  <si>
    <t>L</t>
  </si>
  <si>
    <t xml:space="preserve"> 00000142 </t>
  </si>
  <si>
    <t>SELANTE ELASTICO MONOCOMPONENTE A BASE DE POLIURETANO (PU) PARA JUNTAS DIVERSAS</t>
  </si>
  <si>
    <t>310ML</t>
  </si>
  <si>
    <t xml:space="preserve"> 00004030 </t>
  </si>
  <si>
    <t>VEU DE POLIESTER PARA IMPERMEABILIZACAO</t>
  </si>
  <si>
    <t xml:space="preserve"> 00043147 </t>
  </si>
  <si>
    <t>MEMBRANA IMPERMEABILIZANTE ACRILICA MONOCOMPONENTE</t>
  </si>
  <si>
    <t xml:space="preserve"> 00041315 </t>
  </si>
  <si>
    <t>MEMBRANA IMPERMEABILIZANTE A BASE DE POLIUREIA, BICOMPONENTE, APLICACAO A FRIO</t>
  </si>
  <si>
    <t xml:space="preserve"> 00000151 </t>
  </si>
  <si>
    <t>IMPERMEABILIZANTE INCOLOR, BASE SILICONE, PARA TRATAMENTO DE FACHADAS, TELHAS, PEDRAS E OUTRAS SUPERFICIES</t>
  </si>
  <si>
    <t>LOTE  10</t>
  </si>
  <si>
    <t>INSTALAÇÕES ELÉTRICAS</t>
  </si>
  <si>
    <t xml:space="preserve"> 00012043 </t>
  </si>
  <si>
    <t>QUADRO DE DISTRIBUICAO COM BARRAMENTO TRIFASICO, DE EMBUTIR, EM CHAPA DE ACO GALVANIZADO, PARA 30 DISJUNTORES DIN, 225 A</t>
  </si>
  <si>
    <t xml:space="preserve"> 00039763 </t>
  </si>
  <si>
    <t>QUADRO DE DISTRIBUICAO COM BARRAMENTO TRIFASICO, DE EMBUTIR, EM CHAPA DE ACO GALVANIZADO, PARA 48 DISJUNTORES DIN, 100 A</t>
  </si>
  <si>
    <t xml:space="preserve"> 00012041 </t>
  </si>
  <si>
    <t>QUADRO DE DISTRIBUICAO COM BARRAMENTO TRIFASICO, DE EMBUTIR, EM CHAPA DE ACO GALVANIZADO, PARA 30 DISJUNTORES DIN, 150 A</t>
  </si>
  <si>
    <t xml:space="preserve"> 00039761 </t>
  </si>
  <si>
    <t>QUADRO DE DISTRIBUICAO COM BARRAMENTO TRIFASICO, DE SOBREPOR, EM CHAPA DE ACO GALVANIZADO, PARA 48 DISJUNTORES DIN, 100 A</t>
  </si>
  <si>
    <t xml:space="preserve"> 00002690 </t>
  </si>
  <si>
    <t>ELETRODUTO PVC FLEXIVEL CORRUGADO, COR AMARELA, DE 32 MM</t>
  </si>
  <si>
    <t xml:space="preserve"> 00002688 </t>
  </si>
  <si>
    <t>ELETRODUTO PVC FLEXIVEL CORRUGADO, COR AMARELA, DE 25 MM</t>
  </si>
  <si>
    <t xml:space="preserve"> 00002689 </t>
  </si>
  <si>
    <t>ELETRODUTO PVC FLEXIVEL CORRUGADO, COR AMARELA, DE 20 MM</t>
  </si>
  <si>
    <t xml:space="preserve"> 00039243 </t>
  </si>
  <si>
    <t>ELETRODUTO PVC FLEXIVEL CORRUGADO, REFORCADO, COR LARANJA, DE 20 MM, PARA LAJES E PISOS</t>
  </si>
  <si>
    <t xml:space="preserve"> 00039244 </t>
  </si>
  <si>
    <t>ELETRODUTO PVC FLEXIVEL CORRUGADO, REFORCADO, COR LARANJA, DE 25 MM, PARA LAJES E PISOS</t>
  </si>
  <si>
    <t xml:space="preserve"> 00039245 </t>
  </si>
  <si>
    <t>ELETRODUTO PVC FLEXIVEL CORRUGADO, REFORCADO, COR LARANJA, DE 32 MM, PARA LAJES E PISOS</t>
  </si>
  <si>
    <t xml:space="preserve"> 00002685 </t>
  </si>
  <si>
    <t>ELETRODUTO DE PVC RIGIDO ROSCAVEL DE 1 ", SEM LUVA</t>
  </si>
  <si>
    <t xml:space="preserve"> 00002680 </t>
  </si>
  <si>
    <t>ELETRODUTO DE PVC RIGIDO ROSCAVEL DE 1 1/2 ", SEM LUVA</t>
  </si>
  <si>
    <t xml:space="preserve"> 00002681 </t>
  </si>
  <si>
    <t>ELETRODUTO DE PVC RIGIDO ROSCAVEL DE 2 ", SEM LUVA</t>
  </si>
  <si>
    <t xml:space="preserve"> 00002686 </t>
  </si>
  <si>
    <t>ELETRODUTO DE PVC RIGIDO ROSCAVEL DE 3 ", SEM LUVA</t>
  </si>
  <si>
    <t xml:space="preserve"> 00002504 </t>
  </si>
  <si>
    <t>ELETRODUTO FLEXIVEL, EM FITA DE ACO GALVANIZADO, REVESTIDO COM PVC PRETO, DIAMETRO EXTERNO DE 25 MM, DN = 3/4", TIPO SEALTUBO</t>
  </si>
  <si>
    <t xml:space="preserve"> 00002501 </t>
  </si>
  <si>
    <t>ELETRODUTO FLEXIVEL, EM FITA DE ACO GALVANIZADO, REVESTIDO COM PVC PRETO, DIAMETRO EXTERNO DE 32 MM, DN = 1", TIPO SEALTUBO</t>
  </si>
  <si>
    <t xml:space="preserve"> 00002502 </t>
  </si>
  <si>
    <t>ELETRODUTO FLEXIVEL, EM FITA DE ACO GALVANIZADO, REVESTIDO COM PVC PRETO, DIAMETRO EXTERNO DE 40 MM, DN = 1 1/4", TIPO SEALTUBO</t>
  </si>
  <si>
    <t xml:space="preserve"> 00001013 </t>
  </si>
  <si>
    <t>CABO DE COBRE, FLEXIVEL, CLASSE 4 OU 5, ISOLACAO EM PVC/A, ANTICHAMA BWF-B, 1 CONDUTOR, 450/750 V, SECAO NOMINAL 1,5 MM2</t>
  </si>
  <si>
    <t xml:space="preserve"> 00001014 </t>
  </si>
  <si>
    <t>CABO DE COBRE, FLEXIVEL, CLASSE 4 OU 5, ISOLACAO EM PVC/A, ANTICHAMA BWF-B, 1 CONDUTOR, 450/750 V, SECAO NOMINAL 2,5 MM2</t>
  </si>
  <si>
    <t xml:space="preserve"> 00000981 </t>
  </si>
  <si>
    <t>CABO DE COBRE, FLEXIVEL, CLASSE 4 OU 5, ISOLACAO EM PVC/A, ANTICHAMA BWF-B, 1 CONDUTOR, 450/750 V, SECAO NOMINAL 4 MM2</t>
  </si>
  <si>
    <t xml:space="preserve"> 00000982 </t>
  </si>
  <si>
    <t>CABO DE COBRE, FLEXIVEL, CLASSE 4 OU 5, ISOLACAO EM PVC/A, ANTICHAMA BWF-B, 1 CONDUTOR, 450/750 V, SECAO NOMINAL 6 MM2</t>
  </si>
  <si>
    <t xml:space="preserve"> 00001570 </t>
  </si>
  <si>
    <t>TERMINAL A COMPRESSAO EM COBRE ESTANHADO PARA CABO 2,5 MM2, 1 FURO E 1 COMPRESSAO, PARA PARAFUSO DE FIXACAO M5</t>
  </si>
  <si>
    <t xml:space="preserve"> 00001571 </t>
  </si>
  <si>
    <t>TERMINAL A COMPRESSAO EM COBRE ESTANHADO PARA CABO 4 MM2, 1 FURO E 1 COMPRESSAO, PARA PARAFUSO DE FIXACAO M5</t>
  </si>
  <si>
    <t xml:space="preserve"> 00001573 </t>
  </si>
  <si>
    <t>TERMINAL A COMPRESSAO EM COBRE ESTANHADO PARA CABO 6 MM2, 1 FURO E 1 COMPRESSAO, PARA PARAFUSO DE FIXACAO M6</t>
  </si>
  <si>
    <t xml:space="preserve"> 00011856 </t>
  </si>
  <si>
    <t>CONECTOR METALICO TIPO PARAFUSO FENDIDO (SPLIT BOLT), PARA CABOS ATE 10 MM2</t>
  </si>
  <si>
    <t xml:space="preserve"> 00011863 </t>
  </si>
  <si>
    <t>CONECTOR METALICO TIPO PARAFUSO FENDIDO (SPLIT BOLT), PARA CABOS ATE 6 MM2</t>
  </si>
  <si>
    <t xml:space="preserve"> 00001539 </t>
  </si>
  <si>
    <t>CONECTOR METALICO TIPO PARAFUSO FENDIDO (SPLIT BOLT), PARA CABOS ATE 16 MM2</t>
  </si>
  <si>
    <t xml:space="preserve"> 00001550 </t>
  </si>
  <si>
    <t>CONECTOR METALICO TIPO PARAFUSO FENDIDO (SPLIT BOLT), PARA CABOS ATE 25 MM2</t>
  </si>
  <si>
    <t xml:space="preserve"> 00011862 </t>
  </si>
  <si>
    <t>CONECTOR METALICO TIPO PARAFUSO FENDIDO (SPLIT BOLT), PARA CABOS ATE 50 MM2</t>
  </si>
  <si>
    <t xml:space="preserve"> 021034 </t>
  </si>
  <si>
    <t>BARRAMENTO PENTE TRIFASICO 80A 16 POLOS S-3F285B STECK</t>
  </si>
  <si>
    <t xml:space="preserve"> 012061 </t>
  </si>
  <si>
    <t>BARRAMENTO PENTE BIFASICO 80A 220/440V 16 POLOS STECK</t>
  </si>
  <si>
    <t xml:space="preserve"> 088525 </t>
  </si>
  <si>
    <t>BARRAMENTO PENTE 12 POLOS BIFASICO 63A FORCELINE</t>
  </si>
  <si>
    <t xml:space="preserve"> 002416 </t>
  </si>
  <si>
    <t>DISJUNTOR - DISPOSITIVO DR 2 POLOS 30MA 100 A TIPO AC STECK</t>
  </si>
  <si>
    <t xml:space="preserve"> 001301 </t>
  </si>
  <si>
    <t>DISJUNTOR - DISPOSITIVO DR 4 POLOS 30MA 40 A TIPO AC STECK</t>
  </si>
  <si>
    <t xml:space="preserve"> 001018 </t>
  </si>
  <si>
    <t>DISJUNTOR - DISPOSITIVO DR 2 POLOS 30MA 25 A TIPO AC SCHNEIDER</t>
  </si>
  <si>
    <t xml:space="preserve"> 001220 </t>
  </si>
  <si>
    <t>DISJUNTOR - DISPOSITIVO DR 4 POLOS 30MA 25 A TIPO F SOPRANO</t>
  </si>
  <si>
    <t xml:space="preserve"> 00034653 </t>
  </si>
  <si>
    <t>DISJUNTOR TERMOMAGNETICO PARA TRILHO DIN (IEC), MONOPOLAR, 6 - 32 A</t>
  </si>
  <si>
    <t xml:space="preserve"> 00034616 </t>
  </si>
  <si>
    <t>DISJUNTOR TERMOMAGNETICO PARA TRILHO DIN (IEC), BIPOLAR, 6 - 32 A</t>
  </si>
  <si>
    <t xml:space="preserve"> 00002373 </t>
  </si>
  <si>
    <t>484199</t>
  </si>
  <si>
    <t>DISJUNTOR TIPO NEMA, TRIPOLAR 60 ATE 100 A, TENSAO MAXIMA DE 415 V</t>
  </si>
  <si>
    <t xml:space="preserve"> 00014053 </t>
  </si>
  <si>
    <t>CONDULETE DE ALUMINIO TIPO B, PARA ELETRODUTO ROSCAVEL DE 3/4", COM TAMPA CEGA</t>
  </si>
  <si>
    <t xml:space="preserve"> 00002580 </t>
  </si>
  <si>
    <t>CONDULETE DE ALUMINIO TIPO X, PARA ELETRODUTO ROSCAVEL DE 3/4", COM TAMPA CEGA</t>
  </si>
  <si>
    <t xml:space="preserve"> 00002559 </t>
  </si>
  <si>
    <t>CONDULETE DE ALUMINIO TIPO C, PARA ELETRODUTO ROSCAVEL DE 3/4", COM TAMPA CEGA</t>
  </si>
  <si>
    <t xml:space="preserve"> 00002574 </t>
  </si>
  <si>
    <t>CONDULETE DE ALUMINIO TIPO T, PARA ELETRODUTO ROSCAVEL DE 3/4", COM TAMPA CEGA</t>
  </si>
  <si>
    <t xml:space="preserve"> 008352 </t>
  </si>
  <si>
    <t>CAIXA DE PASSAGEM DE EMBUTIR PARA DRYWAL 4x4 AMARELA TRAMONTINA</t>
  </si>
  <si>
    <t xml:space="preserve"> 00038064 </t>
  </si>
  <si>
    <t>INTERRUPTOR BIPOLAR 10A, 250V, CONJUNTO MONTADO PARA EMBUTIR 4" X 2" (PLACA + SUPORTE + MODULO)</t>
  </si>
  <si>
    <t xml:space="preserve"> 00038065 </t>
  </si>
  <si>
    <t>INTERRUPTOR INTERMEDIARIO 10A, 250V, CONJUNTO MONTADO PARA EMBUTIR 4" X 2" (PLACA + SUPORTE + MODULO)</t>
  </si>
  <si>
    <t xml:space="preserve"> 00038070 </t>
  </si>
  <si>
    <t>INTERRUPTORES PARALELOS (2 MODULOS) 10A, 250V, CONJUNTO MONTADO PARA EMBUTIR 4" X 2" (PLACA + SUPORTE + MODULOS)</t>
  </si>
  <si>
    <t xml:space="preserve"> 00038074 </t>
  </si>
  <si>
    <t>INTERRUPTORES PARALELOS (3 MODULOS) 10A, 250V, CONJUNTO MONTADO PARA EMBUTIR 4" X 2" (PLACA + SUPORTE + MODULO)</t>
  </si>
  <si>
    <t xml:space="preserve"> 00038077 </t>
  </si>
  <si>
    <t>INTERRUPTOR SIMPLES + TOMADA 2P+T 10A, 250V, CONJUNTO MONTADO PARA EMBUTIR 4" X 2" (PLACA + SUPORTE + MODULOS)</t>
  </si>
  <si>
    <t xml:space="preserve"> 00038101 </t>
  </si>
  <si>
    <t>TOMADA 2P+T 10A, 250V (APENAS MODULO)</t>
  </si>
  <si>
    <t xml:space="preserve"> 00007528 </t>
  </si>
  <si>
    <t>TOMADA 2P+T 10A, 250V, CONJUNTO MONTADO PARA EMBUTIR 4" X 2" (PLACA + SUPORTE + MODULO)</t>
  </si>
  <si>
    <t xml:space="preserve"> 00007525 </t>
  </si>
  <si>
    <t>TOMADA INDUSTRIAL DE EMBUTIR 3P+T 30 A, 440 V, COM TRAVA, COM PLACA</t>
  </si>
  <si>
    <t xml:space="preserve"> 004631 </t>
  </si>
  <si>
    <t>LUMINARIA TUBULAR DE LED COMPLETA BIVOLT 18W 60cm BRANCA CALHA 6500K BIVOLT</t>
  </si>
  <si>
    <t xml:space="preserve"> 038113 </t>
  </si>
  <si>
    <t>LUMINARIA DE SOBREPOR PLAFON 10x120cm 30W 1 LED BRANCO ILUMININ</t>
  </si>
  <si>
    <t xml:space="preserve"> 004628 </t>
  </si>
  <si>
    <t>LUMINARIA LED DL252 SOBREPOR REDONDA 24W 3000K PHILIPS</t>
  </si>
  <si>
    <t xml:space="preserve"> 00038769 </t>
  </si>
  <si>
    <t>LUMINARIA ARANDELA TIPO MEIA-LUA COM VIDRO FOSCO *30 X 15* CM, PARA 1 LAMPADA, BASE E27, POTENCIA MAXIMA 40/60 W (NAO INCLUI LAMPADA)</t>
  </si>
  <si>
    <t xml:space="preserve"> 14465 </t>
  </si>
  <si>
    <t>Luminária em led 40W sobrepor, 120 x 7,2 cm, 6500K branco frio, com difusor de proteção</t>
  </si>
  <si>
    <t>un</t>
  </si>
  <si>
    <t xml:space="preserve"> 00039387 </t>
  </si>
  <si>
    <t>LAMPADA LED TUBULAR BIVOLT 18/20 W, BASE G13</t>
  </si>
  <si>
    <t xml:space="preserve"> 00039386 </t>
  </si>
  <si>
    <t>LAMPADA LED TUBULAR BIVOLT 9/10 W, BASE G13</t>
  </si>
  <si>
    <t xml:space="preserve"> 047097 </t>
  </si>
  <si>
    <t>LAMPADA LED BULBO 4,8W BRANCO BIVOLT E27 LED GALAXY</t>
  </si>
  <si>
    <t xml:space="preserve"> 00038194 </t>
  </si>
  <si>
    <t>LAMPADA LED 10 W BIVOLT BRANCA, FORMATO TRADICIONAL (BASE E27)</t>
  </si>
  <si>
    <t xml:space="preserve"> 061410 </t>
  </si>
  <si>
    <t>LAMPADA LED PAR 20 7W 6500K BIVOLT TASCHIBRA</t>
  </si>
  <si>
    <t xml:space="preserve"> 4050 </t>
  </si>
  <si>
    <t>AGETOP CIVIL</t>
  </si>
  <si>
    <t>LÂMPADA BULBO LED, BASE E27, BIVOLT 12/15 W, 1000 A 1400 LUMENS, LUZ BRANCA</t>
  </si>
  <si>
    <t xml:space="preserve"> MATED-11836 </t>
  </si>
  <si>
    <t>SETOP</t>
  </si>
  <si>
    <t>SOQUETE PARA LÂMPADA (BASE: G13|SISTEMA: ANTI-VIBRATÓRIO|PORTA-STARTER: SIM|TIPO: LÂMPADA TUBULAR [T8-T10]|CORRENTE: 2A|TENSÃO: 500V|MATERIAL: POLICARBONATO|COR: BRANCA)</t>
  </si>
  <si>
    <t xml:space="preserve"> 13370 </t>
  </si>
  <si>
    <t>Plug macho 2p + t, ABNT, de embutir, 10 A</t>
  </si>
  <si>
    <t xml:space="preserve"> 14266 </t>
  </si>
  <si>
    <t>Plug fêmea 2p + t, ABNT, de embutir, 10 A</t>
  </si>
  <si>
    <t xml:space="preserve"> 00000868 </t>
  </si>
  <si>
    <t>CABO DE COBRE NU 25 MM2 MEIO-DURO</t>
  </si>
  <si>
    <t xml:space="preserve"> 00000863 </t>
  </si>
  <si>
    <t>CABO DE COBRE NU 35 MM2 MEIO-DURO</t>
  </si>
  <si>
    <t xml:space="preserve"> 00000867 </t>
  </si>
  <si>
    <t>CABO DE COBRE NU 50 MM2 MEIO-DURO</t>
  </si>
  <si>
    <t xml:space="preserve"> 00003378 </t>
  </si>
  <si>
    <t>HASTE DE ATERRAMENTO EM ACO COM 3,00 M DE COMPRIMENTO E DN = 3/4", REVESTIDA COM BAIXA CAMADA DE COBRE, SEM CONECTOR</t>
  </si>
  <si>
    <t xml:space="preserve"> 00003380 </t>
  </si>
  <si>
    <t>HASTE DE ATERRAMENTO EM ACO COM 3,00 M DE COMPRIMENTO E DN = 5/8", REVESTIDA COM BAIXA CAMADA DE COBRE, COM CONECTOR TIPO GRAMPO</t>
  </si>
  <si>
    <t xml:space="preserve"> 00011991 </t>
  </si>
  <si>
    <t>HASTE DE ATERRAMENTO EM ACO GALVANIZADO TIPO CANTONEIRA COM 2,00 M DE COMPRIMENTO, 25 X 25 MM E CHAPA DE 3/16"</t>
  </si>
  <si>
    <t xml:space="preserve"> 00002637 </t>
  </si>
  <si>
    <t>LUVA PARA ELETRODUTO, EM ACO GALVANIZADO ELETROLITICO, COM ROSCA, DIAMETRO DE 20 MM (3/4")</t>
  </si>
  <si>
    <t xml:space="preserve"> 00002639 </t>
  </si>
  <si>
    <t>LUVA PARA ELETRODUTO, EM ACO GALVANIZADO ELETROLITICO, COM ROSCA, DIAMETRO DE 32 MM (1 1/4")</t>
  </si>
  <si>
    <t xml:space="preserve"> 00001891 </t>
  </si>
  <si>
    <t>LUVA EM PVC RIGIDO ROSCAVEL, DE 3/4", PARA ELETRODUTO</t>
  </si>
  <si>
    <t xml:space="preserve"> 00001901 </t>
  </si>
  <si>
    <t>LUVA EM PVC RIGIDO ROSCAVEL, DE 1/2", PARA ELETRODUTO</t>
  </si>
  <si>
    <t>LOTE 11</t>
  </si>
  <si>
    <t>DIVERSOS</t>
  </si>
  <si>
    <t xml:space="preserve"> 070113 </t>
  </si>
  <si>
    <t>CHAPA DE POLICARBONATO ALVEOLAR 2,10x6,0mx10mm</t>
  </si>
  <si>
    <t xml:space="preserve"> A00074 </t>
  </si>
  <si>
    <t>SEDOP</t>
  </si>
  <si>
    <t>Divisória de MDF c/ laminado (inclusive ferragens)</t>
  </si>
  <si>
    <t xml:space="preserve"> 005774 </t>
  </si>
  <si>
    <t>DETECTOR DE FUMACA CONVENCIONAL DFC 421 INTELBRAS</t>
  </si>
  <si>
    <t>LOTE 12</t>
  </si>
  <si>
    <t>SISTEMA DE REFRIGERAÇÃO</t>
  </si>
  <si>
    <t xml:space="preserve"> 8151 </t>
  </si>
  <si>
    <t>Gás R410 A</t>
  </si>
  <si>
    <t xml:space="preserve"> 12440 </t>
  </si>
  <si>
    <t>Gás refrigerante R22</t>
  </si>
  <si>
    <t xml:space="preserve"> 036777 </t>
  </si>
  <si>
    <t>BOMBA DRENO PARA REMOCAO DE CONDENSADOS ATE 60.000 BTU'S MAXI ORANGE</t>
  </si>
  <si>
    <t xml:space="preserve"> Material em geral de manutenção </t>
  </si>
  <si>
    <t>Próprio</t>
  </si>
  <si>
    <t>Torneiras Branca para Bebedouro</t>
  </si>
  <si>
    <t>Total sem BDI</t>
  </si>
  <si>
    <t>Total do BDI</t>
  </si>
  <si>
    <t>Total Geral</t>
  </si>
  <si>
    <t>_______________________________________________________________
JONATAS NEGRÃO
Setor de Engenharia</t>
  </si>
  <si>
    <t>Planilha Orçamentária Resumida</t>
  </si>
  <si>
    <t xml:space="preserve"> 1 </t>
  </si>
  <si>
    <t xml:space="preserve"> 2 </t>
  </si>
  <si>
    <t xml:space="preserve"> 3 </t>
  </si>
  <si>
    <t xml:space="preserve"> 4 </t>
  </si>
  <si>
    <t xml:space="preserve"> 5 </t>
  </si>
  <si>
    <t xml:space="preserve"> 6 </t>
  </si>
  <si>
    <t xml:space="preserve"> 7 </t>
  </si>
  <si>
    <t xml:space="preserve"> 8 </t>
  </si>
  <si>
    <t xml:space="preserve"> 9 </t>
  </si>
  <si>
    <t>INSTALAÇÕES PREDIAIS DE ÁGUAS PLUVIAIS</t>
  </si>
  <si>
    <t xml:space="preserve"> 10 </t>
  </si>
  <si>
    <t xml:space="preserve"> 11 </t>
  </si>
  <si>
    <t xml:space="preserve"> 12 </t>
  </si>
  <si>
    <t xml:space="preserve"> 13 </t>
  </si>
  <si>
    <t>Planilha Orçamentária Analítica</t>
  </si>
  <si>
    <t>Tipo</t>
  </si>
  <si>
    <t>Insumo</t>
  </si>
  <si>
    <t>Material</t>
  </si>
  <si>
    <t>MO sem LS =&gt;</t>
  </si>
  <si>
    <t>LS =&gt;</t>
  </si>
  <si>
    <t>MO com LS =&gt;</t>
  </si>
  <si>
    <t>Valor do BDI =&gt;</t>
  </si>
  <si>
    <t>Valor com BDI =&gt;</t>
  </si>
  <si>
    <t>Quant. =&gt;</t>
  </si>
  <si>
    <t>12,00</t>
  </si>
  <si>
    <t>Preço Total =&gt;</t>
  </si>
  <si>
    <t>500,00</t>
  </si>
  <si>
    <t>50,00</t>
  </si>
  <si>
    <t>100,00</t>
  </si>
  <si>
    <t>7.000,00</t>
  </si>
  <si>
    <t>200,00</t>
  </si>
  <si>
    <t>m³</t>
  </si>
  <si>
    <t>80,00</t>
  </si>
  <si>
    <t>75,00</t>
  </si>
  <si>
    <t>8.000,00</t>
  </si>
  <si>
    <t>5.000,00</t>
  </si>
  <si>
    <t>1.000,00</t>
  </si>
  <si>
    <t>1.500,00</t>
  </si>
  <si>
    <t>4.000,00</t>
  </si>
  <si>
    <t>25,00</t>
  </si>
  <si>
    <t>30,00</t>
  </si>
  <si>
    <t>300,00</t>
  </si>
  <si>
    <t>20,00</t>
  </si>
  <si>
    <t>60,00</t>
  </si>
  <si>
    <t>10,00</t>
  </si>
  <si>
    <t xml:space="preserve"> 00009836 </t>
  </si>
  <si>
    <t>TUBO PVC SERIE NORMAL, DN 100 MM, PARA ESGOTO PREDIAL (NBR 5688)</t>
  </si>
  <si>
    <t xml:space="preserve"> 00003528 </t>
  </si>
  <si>
    <t>JOELHO PVC, SOLDAVEL, PB, 45 GRAUS, DN 100 MM, PARA ESGOTO PREDIAL</t>
  </si>
  <si>
    <t xml:space="preserve"> 00037952 </t>
  </si>
  <si>
    <t>JOELHO PVC, SOLDAVEL, PB, 45 GRAUS, DN 150 MM, PARA ESGOTO PREDIAL</t>
  </si>
  <si>
    <t xml:space="preserve"> 00003519 </t>
  </si>
  <si>
    <t>JOELHO PVC, SOLDAVEL, PB, 45 GRAUS, DN 75 MM, PARA ESGOTO PREDIAL</t>
  </si>
  <si>
    <t xml:space="preserve"> 00003518 </t>
  </si>
  <si>
    <t>JOELHO PVC, SOLDAVEL, PB, 45 GRAUS, DN 50 MM, PARA ESGOTO PREDIAL</t>
  </si>
  <si>
    <t xml:space="preserve"> 00037951 </t>
  </si>
  <si>
    <t>JOELHO PVC, SOLDAVEL, PB, 45 GRAUS, DN 40 MM, PARA ESGOTO PREDIAL</t>
  </si>
  <si>
    <t xml:space="preserve"> 00003520 </t>
  </si>
  <si>
    <t>JOELHO PVC, SOLDAVEL, PB, 90 GRAUS, DN 100 MM, PARA ESGOTO PREDIAL</t>
  </si>
  <si>
    <t xml:space="preserve"> 00037950 </t>
  </si>
  <si>
    <t>JOELHO PVC, SOLDAVEL, PB, 90 GRAUS, DN 150 MM, PARA ESGOTO PREDIAL</t>
  </si>
  <si>
    <t xml:space="preserve"> 00003509 </t>
  </si>
  <si>
    <t>JOELHO PVC, SOLDAVEL, PB, 90 GRAUS, DN 75 MM, PARA ESGOTO PREDIAL</t>
  </si>
  <si>
    <t xml:space="preserve"> 00003526 </t>
  </si>
  <si>
    <t>JOELHO PVC, SOLDAVEL, PB, 90 GRAUS, DN 50 MM, PARA ESGOTO PREDIAL</t>
  </si>
  <si>
    <t xml:space="preserve"> 00037949 </t>
  </si>
  <si>
    <t>JOELHO PVC, SOLDAVEL, PB, 90 GRAUS, DN 40 MM, PARA ESGOTO PREDIAL</t>
  </si>
  <si>
    <t xml:space="preserve"> 00003897 </t>
  </si>
  <si>
    <t>LUVA SIMPLES, PVC, SOLDAVEL, DN 40 MM, SERIE NORMAL, PARA ESGOTO PREDIAL</t>
  </si>
  <si>
    <t xml:space="preserve"> 00003875 </t>
  </si>
  <si>
    <t>LUVA SIMPLES, PVC, SOLDAVEL, DN 50 MM, SERIE NORMAL, PARA ESGOTO PREDIAL</t>
  </si>
  <si>
    <t xml:space="preserve"> 00003898 </t>
  </si>
  <si>
    <t>LUVA SIMPLES, PVC, SOLDAVEL, DN 75 MM, SERIE NORMAL, PARA ESGOTO PREDIAL</t>
  </si>
  <si>
    <t xml:space="preserve"> 00003899 </t>
  </si>
  <si>
    <t>LUVA SIMPLES, PVC, SOLDAVEL, DN 100 MM, SERIE NORMAL, PARA ESGOTO PREDIAL</t>
  </si>
  <si>
    <t xml:space="preserve"> 00038676 </t>
  </si>
  <si>
    <t>LUVA SIMPLES, PVC, SOLDAVEL, DN 150 MM, SERIE NORMAL, PARA ESGOTO PREDIAL</t>
  </si>
  <si>
    <t xml:space="preserve"> 00005102 </t>
  </si>
  <si>
    <t>RALO SECO / RALO DE PASSAGEM EM PVC, QUADRADO, 100 X 100 X 53 MM, SAIDA 40 MM, COM GRELHA BRANCA</t>
  </si>
  <si>
    <t xml:space="preserve"> 00011711 </t>
  </si>
  <si>
    <t>RALO SECO CONICO, PVC, 100 X 40 MM, COM GRELHA QUADRADA BRANCA</t>
  </si>
  <si>
    <t xml:space="preserve"> 00011739 </t>
  </si>
  <si>
    <t>RALO SECO CONICO, PVC, 100 X 40 MM, COM GRELHA REDONDA BRANCA</t>
  </si>
  <si>
    <t xml:space="preserve"> 00005103 </t>
  </si>
  <si>
    <t>CAIXA SIFONADA PVC, 100 X 100 X 50 MM, COM GRELHA REDONDA, BRANCA</t>
  </si>
  <si>
    <t xml:space="preserve"> 00011712 </t>
  </si>
  <si>
    <t>CAIXA SIFONADA, PVC, 150 X 150 X 50 MM, COM GRELHA QUADRADA, BRANCA (NBR 5688)</t>
  </si>
  <si>
    <t xml:space="preserve"> 00011737 </t>
  </si>
  <si>
    <t>PROLONGAMENTO / PROLONGADOR PARA CAIXA SIFONADA, PVC, 150 MM X 150 MM (NBR 5688)</t>
  </si>
  <si>
    <t xml:space="preserve"> 00011881 </t>
  </si>
  <si>
    <t>CAIXA DE GORDURA CILINDRICA EM CONCRETO SIMPLES, PRE-MOLDADA, COM DIAMETRO DE 40 CM E ALTURA DE 45 CM, COM TAMPA</t>
  </si>
  <si>
    <t xml:space="preserve"> 00035277 </t>
  </si>
  <si>
    <t>CAIXA DE GORDURA EM PVC, DIAMETRO MINIMO 300 MM, DIAMETRO DE SAIDA 100 MM, CAPACIDADE APROXIMADA 18 LITROS, COM TAMPA E CESTO</t>
  </si>
  <si>
    <t xml:space="preserve"> 00012909 </t>
  </si>
  <si>
    <t>CAP PVC, SOLDAVEL, DN 50 MM, SERIE NORMAL, PARA ESGOTO PREDIAL</t>
  </si>
  <si>
    <t xml:space="preserve"> 00001200 </t>
  </si>
  <si>
    <t>CAP PVC, SOLDAVEL, DN 100 MM, SERIE NORMAL, PARA ESGOTO PREDIAL</t>
  </si>
  <si>
    <t xml:space="preserve"> 00009839 </t>
  </si>
  <si>
    <t>TUBO PVC, SERIE R, DN 75 MM, PARA ESGOTO OU AGUAS PLUVIAIS PREDIAL (NBR 5688)</t>
  </si>
  <si>
    <t xml:space="preserve"> 00009841 </t>
  </si>
  <si>
    <t>TUBO PVC, SERIE R, DN 100 MM, PARA ESGOTO OU AGUAS PLUVIAIS PREDIAL (NBR 5688)</t>
  </si>
  <si>
    <t xml:space="preserve"> 00009840 </t>
  </si>
  <si>
    <t>TUBO PVC, SERIE R, DN 150 MM, PARA ESGOTO OU AGUAS PLUVIAIS PREDIAL (NBR 5688)</t>
  </si>
  <si>
    <t>5,00</t>
  </si>
  <si>
    <t>9,00</t>
  </si>
  <si>
    <t>700,00</t>
  </si>
  <si>
    <t>600,00</t>
  </si>
  <si>
    <t>400,00</t>
  </si>
  <si>
    <t>Serviços</t>
  </si>
  <si>
    <t>Curva ABC de Insumos</t>
  </si>
  <si>
    <t>Grupo</t>
  </si>
  <si>
    <t>Quantidade</t>
  </si>
  <si>
    <t>Valor  Unitário</t>
  </si>
  <si>
    <t>Peso</t>
  </si>
  <si>
    <t>Valor Acumulado</t>
  </si>
  <si>
    <t>Peso Acumulado</t>
  </si>
  <si>
    <t>Improdutiva</t>
  </si>
  <si>
    <t>Operativa</t>
  </si>
  <si>
    <t>Geral</t>
  </si>
  <si>
    <t>6,01%</t>
  </si>
  <si>
    <t>5,96%</t>
  </si>
  <si>
    <t>11,97%</t>
  </si>
  <si>
    <t>3,64%</t>
  </si>
  <si>
    <t>15,61%</t>
  </si>
  <si>
    <t>2,53%</t>
  </si>
  <si>
    <t>18,14%</t>
  </si>
  <si>
    <t>2,36%</t>
  </si>
  <si>
    <t>20,50%</t>
  </si>
  <si>
    <t>2,05%</t>
  </si>
  <si>
    <t>22,56%</t>
  </si>
  <si>
    <t>1,76%</t>
  </si>
  <si>
    <t>24,31%</t>
  </si>
  <si>
    <t>1,70%</t>
  </si>
  <si>
    <t>26,01%</t>
  </si>
  <si>
    <t>1,62%</t>
  </si>
  <si>
    <t>27,63%</t>
  </si>
  <si>
    <t>1,53%</t>
  </si>
  <si>
    <t>29,16%</t>
  </si>
  <si>
    <t>1,52%</t>
  </si>
  <si>
    <t>30,69%</t>
  </si>
  <si>
    <t>1,36%</t>
  </si>
  <si>
    <t>32,04%</t>
  </si>
  <si>
    <t>1,17%</t>
  </si>
  <si>
    <t>33,22%</t>
  </si>
  <si>
    <t>1,16%</t>
  </si>
  <si>
    <t>34,38%</t>
  </si>
  <si>
    <t>35,53%</t>
  </si>
  <si>
    <t>36,69%</t>
  </si>
  <si>
    <t>1,08%</t>
  </si>
  <si>
    <t>37,78%</t>
  </si>
  <si>
    <t>1,05%</t>
  </si>
  <si>
    <t>38,82%</t>
  </si>
  <si>
    <t>1,02%</t>
  </si>
  <si>
    <t>39,84%</t>
  </si>
  <si>
    <t>0,99%</t>
  </si>
  <si>
    <t>40,83%</t>
  </si>
  <si>
    <t>0,98%</t>
  </si>
  <si>
    <t>41,82%</t>
  </si>
  <si>
    <t>0,97%</t>
  </si>
  <si>
    <t>42,78%</t>
  </si>
  <si>
    <t>0,95%</t>
  </si>
  <si>
    <t>43,74%</t>
  </si>
  <si>
    <t>44,69%</t>
  </si>
  <si>
    <t>0,94%</t>
  </si>
  <si>
    <t>45,63%</t>
  </si>
  <si>
    <t>0,93%</t>
  </si>
  <si>
    <t>46,57%</t>
  </si>
  <si>
    <t>47,50%</t>
  </si>
  <si>
    <t>0,92%</t>
  </si>
  <si>
    <t>48,42%</t>
  </si>
  <si>
    <t>0,90%</t>
  </si>
  <si>
    <t>49,32%</t>
  </si>
  <si>
    <t>50,21%</t>
  </si>
  <si>
    <t>0,88%</t>
  </si>
  <si>
    <t>51,09%</t>
  </si>
  <si>
    <t>0,84%</t>
  </si>
  <si>
    <t>51,93%</t>
  </si>
  <si>
    <t>52,78%</t>
  </si>
  <si>
    <t>53,61%</t>
  </si>
  <si>
    <t>0,83%</t>
  </si>
  <si>
    <t>54,44%</t>
  </si>
  <si>
    <t>55,27%</t>
  </si>
  <si>
    <t>0,82%</t>
  </si>
  <si>
    <t>56,09%</t>
  </si>
  <si>
    <t>0,81%</t>
  </si>
  <si>
    <t>56,90%</t>
  </si>
  <si>
    <t>0,80%</t>
  </si>
  <si>
    <t>57,69%</t>
  </si>
  <si>
    <t>0,79%</t>
  </si>
  <si>
    <t>58,49%</t>
  </si>
  <si>
    <t>0,78%</t>
  </si>
  <si>
    <t>59,27%</t>
  </si>
  <si>
    <t>0,77%</t>
  </si>
  <si>
    <t>60,04%</t>
  </si>
  <si>
    <t>0,73%</t>
  </si>
  <si>
    <t>60,77%</t>
  </si>
  <si>
    <t>0,72%</t>
  </si>
  <si>
    <t>61,49%</t>
  </si>
  <si>
    <t>0,71%</t>
  </si>
  <si>
    <t>62,21%</t>
  </si>
  <si>
    <t>62,92%</t>
  </si>
  <si>
    <t>63,63%</t>
  </si>
  <si>
    <t>0,68%</t>
  </si>
  <si>
    <t>64,31%</t>
  </si>
  <si>
    <t>64,99%</t>
  </si>
  <si>
    <t>0,67%</t>
  </si>
  <si>
    <t>65,65%</t>
  </si>
  <si>
    <t>0,66%</t>
  </si>
  <si>
    <t>66,31%</t>
  </si>
  <si>
    <t>66,97%</t>
  </si>
  <si>
    <t>67,63%</t>
  </si>
  <si>
    <t>0,65%</t>
  </si>
  <si>
    <t>68,28%</t>
  </si>
  <si>
    <t>0,64%</t>
  </si>
  <si>
    <t>68,92%</t>
  </si>
  <si>
    <t>0,63%</t>
  </si>
  <si>
    <t>69,55%</t>
  </si>
  <si>
    <t>0,61%</t>
  </si>
  <si>
    <t>70,16%</t>
  </si>
  <si>
    <t>70,77%</t>
  </si>
  <si>
    <t>0,60%</t>
  </si>
  <si>
    <t>71,37%</t>
  </si>
  <si>
    <t>0,59%</t>
  </si>
  <si>
    <t>71,96%</t>
  </si>
  <si>
    <t>0,58%</t>
  </si>
  <si>
    <t>72,53%</t>
  </si>
  <si>
    <t>0,57%</t>
  </si>
  <si>
    <t>73,11%</t>
  </si>
  <si>
    <t>0,56%</t>
  </si>
  <si>
    <t>73,67%</t>
  </si>
  <si>
    <t>0,55%</t>
  </si>
  <si>
    <t>74,21%</t>
  </si>
  <si>
    <t>0,53%</t>
  </si>
  <si>
    <t>74,75%</t>
  </si>
  <si>
    <t>0,52%</t>
  </si>
  <si>
    <t>75,26%</t>
  </si>
  <si>
    <t>75,78%</t>
  </si>
  <si>
    <t>0,51%</t>
  </si>
  <si>
    <t>76,29%</t>
  </si>
  <si>
    <t>0,50%</t>
  </si>
  <si>
    <t>76,80%</t>
  </si>
  <si>
    <t>0,49%</t>
  </si>
  <si>
    <t>77,28%</t>
  </si>
  <si>
    <t>0,48%</t>
  </si>
  <si>
    <t>77,77%</t>
  </si>
  <si>
    <t>78,25%</t>
  </si>
  <si>
    <t>78,72%</t>
  </si>
  <si>
    <t>0,47%</t>
  </si>
  <si>
    <t>79,20%</t>
  </si>
  <si>
    <t>79,66%</t>
  </si>
  <si>
    <t>0,46%</t>
  </si>
  <si>
    <t>80,12%</t>
  </si>
  <si>
    <t>0,45%</t>
  </si>
  <si>
    <t>80,57%</t>
  </si>
  <si>
    <t>81,02%</t>
  </si>
  <si>
    <t>81,47%</t>
  </si>
  <si>
    <t>0,43%</t>
  </si>
  <si>
    <t>81,90%</t>
  </si>
  <si>
    <t>82,33%</t>
  </si>
  <si>
    <t>82,76%</t>
  </si>
  <si>
    <t>0,41%</t>
  </si>
  <si>
    <t>83,17%</t>
  </si>
  <si>
    <t>0,40%</t>
  </si>
  <si>
    <t>83,56%</t>
  </si>
  <si>
    <t>0,39%</t>
  </si>
  <si>
    <t>83,95%</t>
  </si>
  <si>
    <t>0,37%</t>
  </si>
  <si>
    <t>84,33%</t>
  </si>
  <si>
    <t>84,70%</t>
  </si>
  <si>
    <t>85,07%</t>
  </si>
  <si>
    <t>85,44%</t>
  </si>
  <si>
    <t>0,36%</t>
  </si>
  <si>
    <t>85,80%</t>
  </si>
  <si>
    <t>86,16%</t>
  </si>
  <si>
    <t>86,52%</t>
  </si>
  <si>
    <t>0,35%</t>
  </si>
  <si>
    <t>86,87%</t>
  </si>
  <si>
    <t>87,23%</t>
  </si>
  <si>
    <t>87,58%</t>
  </si>
  <si>
    <t>87,92%</t>
  </si>
  <si>
    <t>0,32%</t>
  </si>
  <si>
    <t>88,24%</t>
  </si>
  <si>
    <t>0,31%</t>
  </si>
  <si>
    <t>88,55%</t>
  </si>
  <si>
    <t>88,86%</t>
  </si>
  <si>
    <t>89,16%</t>
  </si>
  <si>
    <t>0,30%</t>
  </si>
  <si>
    <t>89,46%</t>
  </si>
  <si>
    <t>89,77%</t>
  </si>
  <si>
    <t>90,06%</t>
  </si>
  <si>
    <t>0,29%</t>
  </si>
  <si>
    <t>90,36%</t>
  </si>
  <si>
    <t>0,28%</t>
  </si>
  <si>
    <t>90,64%</t>
  </si>
  <si>
    <t>90,92%</t>
  </si>
  <si>
    <t>0,27%</t>
  </si>
  <si>
    <t>91,20%</t>
  </si>
  <si>
    <t>91,47%</t>
  </si>
  <si>
    <t>91,74%</t>
  </si>
  <si>
    <t>0,26%</t>
  </si>
  <si>
    <t>91,99%</t>
  </si>
  <si>
    <t>92,25%</t>
  </si>
  <si>
    <t>0,24%</t>
  </si>
  <si>
    <t>92,50%</t>
  </si>
  <si>
    <t>92,73%</t>
  </si>
  <si>
    <t>0,23%</t>
  </si>
  <si>
    <t>92,97%</t>
  </si>
  <si>
    <t>93,20%</t>
  </si>
  <si>
    <t>0,22%</t>
  </si>
  <si>
    <t>93,42%</t>
  </si>
  <si>
    <t>93,64%</t>
  </si>
  <si>
    <t>0,20%</t>
  </si>
  <si>
    <t>93,84%</t>
  </si>
  <si>
    <t>94,04%</t>
  </si>
  <si>
    <t>94,24%</t>
  </si>
  <si>
    <t>0,19%</t>
  </si>
  <si>
    <t>94,43%</t>
  </si>
  <si>
    <t>94,62%</t>
  </si>
  <si>
    <t>94,80%</t>
  </si>
  <si>
    <t>94,99%</t>
  </si>
  <si>
    <t>0,18%</t>
  </si>
  <si>
    <t>95,17%</t>
  </si>
  <si>
    <t>95,36%</t>
  </si>
  <si>
    <t>0,17%</t>
  </si>
  <si>
    <t>95,53%</t>
  </si>
  <si>
    <t>95,71%</t>
  </si>
  <si>
    <t>95,88%</t>
  </si>
  <si>
    <t>96,05%</t>
  </si>
  <si>
    <t>96,21%</t>
  </si>
  <si>
    <t>96,38%</t>
  </si>
  <si>
    <t>96,55%</t>
  </si>
  <si>
    <t>0,16%</t>
  </si>
  <si>
    <t>96,70%</t>
  </si>
  <si>
    <t>0,14%</t>
  </si>
  <si>
    <t>96,84%</t>
  </si>
  <si>
    <t>0,13%</t>
  </si>
  <si>
    <t>96,97%</t>
  </si>
  <si>
    <t>97,11%</t>
  </si>
  <si>
    <t>97,24%</t>
  </si>
  <si>
    <t>0,12%</t>
  </si>
  <si>
    <t>97,36%</t>
  </si>
  <si>
    <t>97,48%</t>
  </si>
  <si>
    <t>0,11%</t>
  </si>
  <si>
    <t>97,59%</t>
  </si>
  <si>
    <t>97,70%</t>
  </si>
  <si>
    <t>97,80%</t>
  </si>
  <si>
    <t>0,10%</t>
  </si>
  <si>
    <t>97,91%</t>
  </si>
  <si>
    <t>98,01%</t>
  </si>
  <si>
    <t>98,11%</t>
  </si>
  <si>
    <t>0,09%</t>
  </si>
  <si>
    <t>98,21%</t>
  </si>
  <si>
    <t>98,30%</t>
  </si>
  <si>
    <t>98,39%</t>
  </si>
  <si>
    <t>98,48%</t>
  </si>
  <si>
    <t>98,57%</t>
  </si>
  <si>
    <t>98,66%</t>
  </si>
  <si>
    <t>98,74%</t>
  </si>
  <si>
    <t>98,83%</t>
  </si>
  <si>
    <t>0,08%</t>
  </si>
  <si>
    <t>98,91%</t>
  </si>
  <si>
    <t>98,99%</t>
  </si>
  <si>
    <t>99,06%</t>
  </si>
  <si>
    <t>0,07%</t>
  </si>
  <si>
    <t>99,13%</t>
  </si>
  <si>
    <t>99,21%</t>
  </si>
  <si>
    <t>99,28%</t>
  </si>
  <si>
    <t>99,34%</t>
  </si>
  <si>
    <t>0,06%</t>
  </si>
  <si>
    <t>99,41%</t>
  </si>
  <si>
    <t>99,47%</t>
  </si>
  <si>
    <t>99,53%</t>
  </si>
  <si>
    <t>0,05%</t>
  </si>
  <si>
    <t>99,58%</t>
  </si>
  <si>
    <t>99,63%</t>
  </si>
  <si>
    <t>0,04%</t>
  </si>
  <si>
    <t>99,67%</t>
  </si>
  <si>
    <t>99,71%</t>
  </si>
  <si>
    <t>99,75%</t>
  </si>
  <si>
    <t>0,03%</t>
  </si>
  <si>
    <t>99,78%</t>
  </si>
  <si>
    <t>99,81%</t>
  </si>
  <si>
    <t>99,84%</t>
  </si>
  <si>
    <t>99,87%</t>
  </si>
  <si>
    <t>0,02%</t>
  </si>
  <si>
    <t>99,89%</t>
  </si>
  <si>
    <t>99,92%</t>
  </si>
  <si>
    <t>99,94%</t>
  </si>
  <si>
    <t>99,95%</t>
  </si>
  <si>
    <t>99,97%</t>
  </si>
  <si>
    <t>0,01%</t>
  </si>
  <si>
    <t>99,99%</t>
  </si>
  <si>
    <t>100,00%</t>
  </si>
  <si>
    <t>Equipamento</t>
  </si>
  <si>
    <t>R$  0,00</t>
  </si>
  <si>
    <t>Equipamento para Aquisição Permanente</t>
  </si>
  <si>
    <t>Mão de Obra</t>
  </si>
  <si>
    <t>R$  823.968,78</t>
  </si>
  <si>
    <t>R$  4.181,00</t>
  </si>
  <si>
    <t>Taxas</t>
  </si>
  <si>
    <t>Administração</t>
  </si>
  <si>
    <t>Aluguel</t>
  </si>
  <si>
    <t>Verba</t>
  </si>
  <si>
    <t>Transporte</t>
  </si>
  <si>
    <t>Encargos Complementares</t>
  </si>
  <si>
    <t>Franquia</t>
  </si>
  <si>
    <t>Outros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</si>
</sst>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8" x14ac:knownFonts="1">
    <font>
      <sz val="10"/>
      <name val="Arial"/>
      <family val="2"/>
      <charset val="1"/>
    </font>
    <font>
      <b/>
      <sz val="11"/>
      <name val="Arial"/>
      <family val="1"/>
      <charset val="1"/>
    </font>
    <font>
      <b/>
      <sz val="10"/>
      <name val="Arial"/>
      <family val="1"/>
      <charset val="1"/>
    </font>
    <font>
      <b/>
      <sz val="10"/>
      <color rgb="FF000000"/>
      <name val="Arial"/>
      <family val="1"/>
      <charset val="1"/>
    </font>
    <font>
      <sz val="10"/>
      <name val="Arial"/>
      <family val="1"/>
      <charset val="1"/>
    </font>
    <font>
      <sz val="11"/>
      <name val="Arial"/>
      <family val="1"/>
      <charset val="1"/>
    </font>
    <font>
      <sz val="10"/>
      <color rgb="FF000000"/>
      <name val="Arial"/>
      <family val="1"/>
      <charset val="1"/>
    </font>
    <font>
      <b/>
      <sz val="10"/>
      <color rgb="FF0066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7F3DF"/>
      </patternFill>
    </fill>
    <fill>
      <patternFill patternType="solid">
        <fgColor rgb="FFD8ECF6"/>
        <bgColor rgb="FFDFF0D8"/>
      </patternFill>
    </fill>
    <fill>
      <patternFill patternType="solid">
        <fgColor rgb="FFF7F3DF"/>
        <bgColor rgb="FFEFEFEF"/>
      </patternFill>
    </fill>
    <fill>
      <patternFill patternType="solid">
        <fgColor rgb="FFDFF0D8"/>
        <bgColor rgb="FFD8ECF6"/>
      </patternFill>
    </fill>
    <fill>
      <patternFill patternType="solid">
        <fgColor rgb="FFD6D6D6"/>
        <bgColor rgb="FFCCCCCC"/>
      </patternFill>
    </fill>
    <fill>
      <patternFill patternType="solid">
        <fgColor rgb="FFEFEFEF"/>
        <bgColor rgb="FFF7F3D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auto="1"/>
      </top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</borders>
  <cellStyleXfs count="2">
    <xf numFmtId="0" fontId="0" fillId="0" borderId="0"/>
    <xf numFmtId="0" fontId="5" fillId="0" borderId="0"/>
  </cellStyleXfs>
  <cellXfs count="58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  <xf numFmtId="0" fontId="6" fillId="4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4" fontId="2" fillId="2" borderId="0" xfId="0" applyNumberFormat="1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3" fillId="3" borderId="1" xfId="0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1" fillId="2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6" fillId="4" borderId="1" xfId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right" vertical="top" wrapText="1"/>
    </xf>
    <xf numFmtId="4" fontId="6" fillId="4" borderId="1" xfId="0" applyNumberFormat="1" applyFont="1" applyFill="1" applyBorder="1" applyAlignment="1">
      <alignment horizontal="right" vertical="top" wrapText="1"/>
    </xf>
    <xf numFmtId="164" fontId="6" fillId="4" borderId="1" xfId="0" applyNumberFormat="1" applyFont="1" applyFill="1" applyBorder="1" applyAlignment="1">
      <alignment horizontal="right" vertical="top" wrapText="1"/>
    </xf>
    <xf numFmtId="4" fontId="4" fillId="2" borderId="0" xfId="0" applyNumberFormat="1" applyFont="1" applyFill="1" applyAlignment="1">
      <alignment horizontal="right" vertical="top" wrapText="1"/>
    </xf>
    <xf numFmtId="164" fontId="2" fillId="2" borderId="0" xfId="0" applyNumberFormat="1" applyFont="1" applyFill="1" applyAlignment="1">
      <alignment horizontal="right" vertical="top" wrapText="1"/>
    </xf>
    <xf numFmtId="0" fontId="6" fillId="5" borderId="2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right" vertical="top" wrapText="1"/>
    </xf>
    <xf numFmtId="0" fontId="4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center" vertical="top" wrapText="1"/>
    </xf>
    <xf numFmtId="4" fontId="4" fillId="6" borderId="1" xfId="0" applyNumberFormat="1" applyFont="1" applyFill="1" applyBorder="1" applyAlignment="1">
      <alignment horizontal="right" vertical="top" wrapText="1"/>
    </xf>
    <xf numFmtId="0" fontId="4" fillId="7" borderId="1" xfId="0" applyFont="1" applyFill="1" applyBorder="1" applyAlignment="1">
      <alignment horizontal="right" vertical="top" wrapText="1"/>
    </xf>
    <xf numFmtId="0" fontId="4" fillId="7" borderId="1" xfId="0" applyFont="1" applyFill="1" applyBorder="1" applyAlignment="1">
      <alignment horizontal="left" vertical="top" wrapText="1"/>
    </xf>
    <xf numFmtId="0" fontId="4" fillId="7" borderId="1" xfId="0" applyFont="1" applyFill="1" applyBorder="1" applyAlignment="1">
      <alignment horizontal="center" vertical="top" wrapText="1"/>
    </xf>
    <xf numFmtId="4" fontId="4" fillId="7" borderId="1" xfId="0" applyNumberFormat="1" applyFont="1" applyFill="1" applyBorder="1" applyAlignment="1">
      <alignment horizontal="right" vertical="top" wrapText="1"/>
    </xf>
    <xf numFmtId="10" fontId="3" fillId="3" borderId="1" xfId="0" applyNumberFormat="1" applyFont="1" applyFill="1" applyBorder="1" applyAlignment="1">
      <alignment horizontal="right" vertical="top" wrapText="1"/>
    </xf>
    <xf numFmtId="10" fontId="6" fillId="4" borderId="1" xfId="0" applyNumberFormat="1" applyFont="1" applyFill="1" applyBorder="1" applyAlignment="1">
      <alignment horizontal="right" vertical="top" wrapText="1"/>
    </xf>
    <xf numFmtId="4" fontId="1" fillId="2" borderId="0" xfId="0" applyNumberFormat="1" applyFont="1" applyFill="1" applyAlignment="1">
      <alignment horizontal="left" vertical="top" wrapText="1"/>
    </xf>
    <xf numFmtId="4" fontId="4" fillId="2" borderId="0" xfId="0" applyNumberFormat="1" applyFont="1" applyFill="1" applyAlignment="1">
      <alignment horizontal="center" vertical="top" wrapText="1"/>
    </xf>
    <xf numFmtId="4" fontId="0" fillId="0" borderId="0" xfId="0" applyNumberFormat="1"/>
    <xf numFmtId="4" fontId="7" fillId="0" borderId="0" xfId="0" applyNumberFormat="1" applyFont="1"/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4" fillId="2" borderId="0" xfId="0" applyFont="1" applyFill="1" applyAlignment="1">
      <alignment horizontal="center" vertical="top" wrapText="1"/>
    </xf>
    <xf numFmtId="4" fontId="2" fillId="2" borderId="0" xfId="0" applyNumberFormat="1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left" vertical="top" wrapText="1"/>
    </xf>
    <xf numFmtId="0" fontId="0" fillId="0" borderId="3" xfId="0" applyBorder="1"/>
    <xf numFmtId="0" fontId="0" fillId="0" borderId="4" xfId="0" applyBorder="1"/>
    <xf numFmtId="0" fontId="4" fillId="2" borderId="0" xfId="0" applyFont="1" applyFill="1" applyAlignment="1">
      <alignment horizontal="right" vertical="top" wrapText="1"/>
    </xf>
    <xf numFmtId="0" fontId="6" fillId="4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0" fillId="0" borderId="5" xfId="0" applyBorder="1"/>
    <xf numFmtId="0" fontId="1" fillId="2" borderId="1" xfId="0" applyFont="1" applyFill="1" applyBorder="1" applyAlignment="1">
      <alignment horizontal="center" vertical="top" wrapText="1"/>
    </xf>
    <xf numFmtId="0" fontId="0" fillId="0" borderId="6" xfId="0" applyBorder="1"/>
  </cellXfs>
  <cellStyles count="2">
    <cellStyle name="Normal" xfId="0" builtinId="0"/>
    <cellStyle name="Texto Explicativo" xfId="1" builtinId="5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7F3DF"/>
      <rgbColor rgb="FFD8ECF6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FEFEF"/>
      <rgbColor rgb="FFDFF0D8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694440</xdr:colOff>
      <xdr:row>2</xdr:row>
      <xdr:rowOff>88200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94440" cy="1332720"/>
        </a:xfrm>
        <a:prstGeom prst="rect">
          <a:avLst/>
        </a:prstGeom>
        <a:ln>
          <a:noFill/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694440</xdr:colOff>
      <xdr:row>2</xdr:row>
      <xdr:rowOff>132840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94440" cy="1332720"/>
        </a:xfrm>
        <a:prstGeom prst="rect">
          <a:avLst/>
        </a:prstGeom>
        <a:ln>
          <a:noFill/>
          <a:prstDash val="solid"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694440</xdr:colOff>
      <xdr:row>2</xdr:row>
      <xdr:rowOff>88200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94440" cy="133272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694440</xdr:colOff>
      <xdr:row>2</xdr:row>
      <xdr:rowOff>88200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94440" cy="1332720"/>
        </a:xfrm>
        <a:prstGeom prst="rect">
          <a:avLst/>
        </a:prstGeom>
        <a:ln>
          <a:noFill/>
          <a:prstDash val="solid"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694440</xdr:colOff>
      <xdr:row>2</xdr:row>
      <xdr:rowOff>88200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94440" cy="1332720"/>
        </a:xfrm>
        <a:prstGeom prst="rect">
          <a:avLst/>
        </a:prstGeom>
        <a:ln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"/>
  <sheetViews>
    <sheetView zoomScaleNormal="100" workbookViewId="0">
      <selection activeCellId="1" sqref="A4:J199 A1"/>
    </sheetView>
  </sheetViews>
  <sheetFormatPr defaultRowHeight="12.75" x14ac:dyDescent="0.2"/>
  <cols>
    <col min="1" max="2" width="11" customWidth="1"/>
    <col min="3" max="3" width="11.5703125" customWidth="1"/>
    <col min="4" max="4" width="65.85546875" customWidth="1"/>
    <col min="5" max="5" width="32.85546875" customWidth="1"/>
    <col min="6" max="6" width="5.42578125" customWidth="1"/>
    <col min="7" max="7" width="11" customWidth="1"/>
    <col min="8" max="8" width="22" customWidth="1"/>
    <col min="9" max="10" width="11" customWidth="1"/>
    <col min="11" max="1025" width="9.140625" customWidth="1"/>
  </cols>
  <sheetData>
    <row r="1" spans="1:10" ht="18" customHeight="1" x14ac:dyDescent="0.2">
      <c r="A1" s="11"/>
      <c r="B1" s="11"/>
      <c r="C1" s="11"/>
      <c r="D1" s="11" t="s">
        <v>0</v>
      </c>
      <c r="E1" s="11" t="s">
        <v>1</v>
      </c>
      <c r="F1" s="41" t="s">
        <v>2</v>
      </c>
      <c r="G1" s="42"/>
      <c r="H1" s="42"/>
      <c r="I1" s="41" t="s">
        <v>3</v>
      </c>
      <c r="J1" s="42"/>
    </row>
    <row r="2" spans="1:10" ht="80.099999999999994" customHeight="1" x14ac:dyDescent="0.2">
      <c r="A2" s="10"/>
      <c r="B2" s="10"/>
      <c r="C2" s="10"/>
      <c r="D2" s="10" t="s">
        <v>4</v>
      </c>
      <c r="E2" s="10" t="s">
        <v>5</v>
      </c>
      <c r="F2" s="46" t="s">
        <v>6</v>
      </c>
      <c r="G2" s="42"/>
      <c r="H2" s="42"/>
      <c r="I2" s="46" t="s">
        <v>7</v>
      </c>
      <c r="J2" s="42"/>
    </row>
    <row r="3" spans="1:10" ht="18" customHeight="1" x14ac:dyDescent="0.25">
      <c r="A3" s="47" t="s">
        <v>374</v>
      </c>
      <c r="B3" s="42"/>
      <c r="C3" s="42"/>
      <c r="D3" s="42"/>
      <c r="E3" s="42"/>
      <c r="F3" s="42"/>
      <c r="G3" s="42"/>
      <c r="H3" s="42"/>
      <c r="I3" s="42"/>
      <c r="J3" s="42"/>
    </row>
    <row r="4" spans="1:10" ht="30" customHeight="1" x14ac:dyDescent="0.2">
      <c r="A4" s="48" t="s">
        <v>9</v>
      </c>
      <c r="B4" s="49"/>
      <c r="C4" s="50"/>
      <c r="D4" s="48" t="s">
        <v>13</v>
      </c>
      <c r="E4" s="49"/>
      <c r="F4" s="50"/>
      <c r="G4" s="6"/>
      <c r="H4" s="2" t="s">
        <v>15</v>
      </c>
      <c r="I4" s="2" t="s">
        <v>18</v>
      </c>
      <c r="J4" s="2" t="s">
        <v>19</v>
      </c>
    </row>
    <row r="5" spans="1:10" ht="24" customHeight="1" x14ac:dyDescent="0.2">
      <c r="A5" s="5" t="s">
        <v>375</v>
      </c>
      <c r="B5" s="5"/>
      <c r="C5" s="5"/>
      <c r="D5" s="5" t="s">
        <v>22</v>
      </c>
      <c r="E5" s="5"/>
      <c r="F5" s="12"/>
      <c r="G5" s="5"/>
      <c r="H5" s="12">
        <v>1</v>
      </c>
      <c r="I5" s="13">
        <v>9650.7999999999993</v>
      </c>
      <c r="J5" s="35">
        <v>1.1653447520085101E-2</v>
      </c>
    </row>
    <row r="6" spans="1:10" ht="24" customHeight="1" x14ac:dyDescent="0.2">
      <c r="A6" s="5" t="s">
        <v>376</v>
      </c>
      <c r="B6" s="5"/>
      <c r="C6" s="5"/>
      <c r="D6" s="5" t="s">
        <v>38</v>
      </c>
      <c r="E6" s="5"/>
      <c r="F6" s="12"/>
      <c r="G6" s="5"/>
      <c r="H6" s="12">
        <v>1</v>
      </c>
      <c r="I6" s="13">
        <v>92579.8</v>
      </c>
      <c r="J6" s="35">
        <v>0.111791130343596</v>
      </c>
    </row>
    <row r="7" spans="1:10" ht="24" customHeight="1" x14ac:dyDescent="0.2">
      <c r="A7" s="5" t="s">
        <v>377</v>
      </c>
      <c r="B7" s="5"/>
      <c r="C7" s="5"/>
      <c r="D7" s="5" t="s">
        <v>60</v>
      </c>
      <c r="E7" s="5"/>
      <c r="F7" s="12"/>
      <c r="G7" s="5"/>
      <c r="H7" s="12">
        <v>1</v>
      </c>
      <c r="I7" s="13">
        <v>21570</v>
      </c>
      <c r="J7" s="35">
        <v>2.60460130774894E-2</v>
      </c>
    </row>
    <row r="8" spans="1:10" ht="24" customHeight="1" x14ac:dyDescent="0.2">
      <c r="A8" s="5" t="s">
        <v>378</v>
      </c>
      <c r="B8" s="5"/>
      <c r="C8" s="5"/>
      <c r="D8" s="5" t="s">
        <v>70</v>
      </c>
      <c r="E8" s="5"/>
      <c r="F8" s="12"/>
      <c r="G8" s="5"/>
      <c r="H8" s="12">
        <v>1</v>
      </c>
      <c r="I8" s="13">
        <v>16881.5</v>
      </c>
      <c r="J8" s="35">
        <v>2.03845975784719E-2</v>
      </c>
    </row>
    <row r="9" spans="1:10" ht="24" customHeight="1" x14ac:dyDescent="0.2">
      <c r="A9" s="5" t="s">
        <v>379</v>
      </c>
      <c r="B9" s="5"/>
      <c r="C9" s="5"/>
      <c r="D9" s="5" t="s">
        <v>78</v>
      </c>
      <c r="E9" s="5"/>
      <c r="F9" s="12"/>
      <c r="G9" s="5"/>
      <c r="H9" s="12">
        <v>1</v>
      </c>
      <c r="I9" s="13">
        <v>60188</v>
      </c>
      <c r="J9" s="35">
        <v>7.2677674321183799E-2</v>
      </c>
    </row>
    <row r="10" spans="1:10" ht="24" customHeight="1" x14ac:dyDescent="0.2">
      <c r="A10" s="5" t="s">
        <v>380</v>
      </c>
      <c r="B10" s="5"/>
      <c r="C10" s="5"/>
      <c r="D10" s="5" t="s">
        <v>86</v>
      </c>
      <c r="E10" s="5"/>
      <c r="F10" s="12"/>
      <c r="G10" s="5"/>
      <c r="H10" s="12">
        <v>1</v>
      </c>
      <c r="I10" s="13">
        <v>67762.25</v>
      </c>
      <c r="J10" s="35">
        <v>8.1823664796481593E-2</v>
      </c>
    </row>
    <row r="11" spans="1:10" ht="26.1" customHeight="1" x14ac:dyDescent="0.2">
      <c r="A11" s="5" t="s">
        <v>381</v>
      </c>
      <c r="B11" s="5"/>
      <c r="C11" s="5"/>
      <c r="D11" s="5" t="s">
        <v>106</v>
      </c>
      <c r="E11" s="5"/>
      <c r="F11" s="12"/>
      <c r="G11" s="5"/>
      <c r="H11" s="12">
        <v>1</v>
      </c>
      <c r="I11" s="13">
        <v>101267.1</v>
      </c>
      <c r="J11" s="35">
        <v>0.122281140979111</v>
      </c>
    </row>
    <row r="12" spans="1:10" ht="24" customHeight="1" x14ac:dyDescent="0.2">
      <c r="A12" s="5" t="s">
        <v>382</v>
      </c>
      <c r="B12" s="5"/>
      <c r="C12" s="5"/>
      <c r="D12" s="5" t="s">
        <v>160</v>
      </c>
      <c r="E12" s="5"/>
      <c r="F12" s="12"/>
      <c r="G12" s="5"/>
      <c r="H12" s="12">
        <v>1</v>
      </c>
      <c r="I12" s="13">
        <v>55104.800000000003</v>
      </c>
      <c r="J12" s="35">
        <v>6.6539654215690303E-2</v>
      </c>
    </row>
    <row r="13" spans="1:10" ht="24" customHeight="1" x14ac:dyDescent="0.2">
      <c r="A13" s="5" t="s">
        <v>383</v>
      </c>
      <c r="B13" s="5"/>
      <c r="C13" s="5"/>
      <c r="D13" s="5" t="s">
        <v>384</v>
      </c>
      <c r="E13" s="5"/>
      <c r="F13" s="12"/>
      <c r="G13" s="5"/>
      <c r="H13" s="12">
        <v>1</v>
      </c>
      <c r="I13" s="13">
        <v>12059</v>
      </c>
      <c r="J13" s="35">
        <v>1.45613756004379E-2</v>
      </c>
    </row>
    <row r="14" spans="1:10" ht="24" customHeight="1" x14ac:dyDescent="0.2">
      <c r="A14" s="5" t="s">
        <v>385</v>
      </c>
      <c r="B14" s="5"/>
      <c r="C14" s="5"/>
      <c r="D14" s="5" t="s">
        <v>168</v>
      </c>
      <c r="E14" s="5"/>
      <c r="F14" s="12"/>
      <c r="G14" s="5"/>
      <c r="H14" s="12">
        <v>1</v>
      </c>
      <c r="I14" s="13">
        <v>57847.199999999997</v>
      </c>
      <c r="J14" s="35">
        <v>6.9851132484754094E-2</v>
      </c>
    </row>
    <row r="15" spans="1:10" ht="24" customHeight="1" x14ac:dyDescent="0.2">
      <c r="A15" s="5" t="s">
        <v>386</v>
      </c>
      <c r="B15" s="5"/>
      <c r="C15" s="5"/>
      <c r="D15" s="5" t="s">
        <v>193</v>
      </c>
      <c r="E15" s="5"/>
      <c r="F15" s="12"/>
      <c r="G15" s="5"/>
      <c r="H15" s="12">
        <v>1</v>
      </c>
      <c r="I15" s="13">
        <v>215188.33</v>
      </c>
      <c r="J15" s="35">
        <v>0.25984228360236999</v>
      </c>
    </row>
    <row r="16" spans="1:10" ht="24" customHeight="1" x14ac:dyDescent="0.2">
      <c r="A16" s="5" t="s">
        <v>387</v>
      </c>
      <c r="B16" s="5"/>
      <c r="C16" s="5"/>
      <c r="D16" s="5" t="s">
        <v>351</v>
      </c>
      <c r="E16" s="5"/>
      <c r="F16" s="12"/>
      <c r="G16" s="5"/>
      <c r="H16" s="12">
        <v>1</v>
      </c>
      <c r="I16" s="13">
        <v>86660</v>
      </c>
      <c r="J16" s="35">
        <v>0.10464290650418299</v>
      </c>
    </row>
    <row r="17" spans="1:10" ht="24" customHeight="1" x14ac:dyDescent="0.2">
      <c r="A17" s="5" t="s">
        <v>388</v>
      </c>
      <c r="B17" s="5"/>
      <c r="C17" s="5"/>
      <c r="D17" s="5" t="s">
        <v>360</v>
      </c>
      <c r="E17" s="5"/>
      <c r="F17" s="12"/>
      <c r="G17" s="5"/>
      <c r="H17" s="12">
        <v>1</v>
      </c>
      <c r="I17" s="13">
        <v>31391</v>
      </c>
      <c r="J17" s="35">
        <v>3.79049789761461E-2</v>
      </c>
    </row>
    <row r="18" spans="1:10" x14ac:dyDescent="0.2">
      <c r="A18" s="7"/>
      <c r="B18" s="7"/>
      <c r="C18" s="7"/>
      <c r="D18" s="7"/>
      <c r="E18" s="7"/>
      <c r="F18" s="7"/>
      <c r="G18" s="7"/>
      <c r="H18" s="7"/>
      <c r="I18" s="7"/>
      <c r="J18" s="7"/>
    </row>
    <row r="19" spans="1:10" ht="18" customHeight="1" x14ac:dyDescent="0.2">
      <c r="A19" s="45"/>
      <c r="B19" s="42"/>
      <c r="C19" s="42"/>
      <c r="D19" s="14"/>
      <c r="E19" s="9"/>
      <c r="F19" s="46" t="s">
        <v>370</v>
      </c>
      <c r="G19" s="42"/>
      <c r="H19" s="44">
        <v>828149.78</v>
      </c>
      <c r="I19" s="42"/>
      <c r="J19" s="42"/>
    </row>
    <row r="20" spans="1:10" ht="18" customHeight="1" x14ac:dyDescent="0.2">
      <c r="A20" s="45"/>
      <c r="B20" s="42"/>
      <c r="C20" s="42"/>
      <c r="D20" s="14"/>
      <c r="E20" s="9"/>
      <c r="F20" s="46" t="s">
        <v>371</v>
      </c>
      <c r="G20" s="42"/>
      <c r="H20" s="44">
        <v>0</v>
      </c>
      <c r="I20" s="42"/>
      <c r="J20" s="42"/>
    </row>
    <row r="21" spans="1:10" ht="18" customHeight="1" x14ac:dyDescent="0.2">
      <c r="A21" s="45"/>
      <c r="B21" s="42"/>
      <c r="C21" s="42"/>
      <c r="D21" s="14"/>
      <c r="E21" s="9"/>
      <c r="F21" s="46" t="s">
        <v>372</v>
      </c>
      <c r="G21" s="42"/>
      <c r="H21" s="44">
        <v>828149.78</v>
      </c>
      <c r="I21" s="42"/>
      <c r="J21" s="42"/>
    </row>
    <row r="22" spans="1:10" ht="60" customHeight="1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</row>
    <row r="23" spans="1:10" ht="69.95" customHeight="1" x14ac:dyDescent="0.2">
      <c r="A23" s="43" t="s">
        <v>373</v>
      </c>
      <c r="B23" s="42"/>
      <c r="C23" s="42"/>
      <c r="D23" s="42"/>
      <c r="E23" s="42"/>
      <c r="F23" s="42"/>
      <c r="G23" s="42"/>
      <c r="H23" s="42"/>
      <c r="I23" s="42"/>
      <c r="J23" s="42"/>
    </row>
  </sheetData>
  <mergeCells count="17">
    <mergeCell ref="H21:J21"/>
    <mergeCell ref="H20:J20"/>
    <mergeCell ref="I1:J1"/>
    <mergeCell ref="F21:G21"/>
    <mergeCell ref="A23:J23"/>
    <mergeCell ref="A19:C19"/>
    <mergeCell ref="I2:J2"/>
    <mergeCell ref="F1:H1"/>
    <mergeCell ref="A3:J3"/>
    <mergeCell ref="D4:F4"/>
    <mergeCell ref="F19:G19"/>
    <mergeCell ref="H19:J19"/>
    <mergeCell ref="F20:G20"/>
    <mergeCell ref="F2:H2"/>
    <mergeCell ref="A21:C21"/>
    <mergeCell ref="A4:C4"/>
    <mergeCell ref="A20:C20"/>
  </mergeCells>
  <pageMargins left="0.5" right="0.5" top="1" bottom="1" header="0.5" footer="0.5"/>
  <pageSetup paperSize="9" firstPageNumber="0" fitToHeight="0" orientation="landscape" horizontalDpi="300" verticalDpi="300"/>
  <headerFooter>
    <oddHeader>&amp;L&amp;11 &amp;C&amp;11 JUSTIÇA FEDERAL DE 1º GRAU - SEÇÃO JUDICIÁRIA DO PARÁ
CNPJ: 05.421.948/0001-34</oddHeader>
    <oddFooter>&amp;L&amp;11 &amp;C&amp;11 Rua Domingos Marreiros  - Umarizal - Belém / PA
(91) 3299-6100 /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74"/>
  <sheetViews>
    <sheetView tabSelected="1" zoomScale="75" zoomScaleNormal="75" workbookViewId="0">
      <selection activeCell="M7" sqref="M7"/>
    </sheetView>
  </sheetViews>
  <sheetFormatPr defaultRowHeight="12.75" x14ac:dyDescent="0.2"/>
  <cols>
    <col min="1" max="3" width="11" customWidth="1"/>
    <col min="4" max="4" width="16.42578125" customWidth="1"/>
    <col min="5" max="5" width="65.85546875" customWidth="1"/>
    <col min="6" max="6" width="8.85546875" customWidth="1"/>
    <col min="7" max="11" width="14.28515625" customWidth="1"/>
    <col min="12" max="13" width="9.140625" customWidth="1"/>
    <col min="14" max="14" width="17.7109375" customWidth="1"/>
    <col min="15" max="1025" width="9.140625" customWidth="1"/>
  </cols>
  <sheetData>
    <row r="1" spans="1:14" ht="14.45" customHeight="1" x14ac:dyDescent="0.2">
      <c r="A1" s="11"/>
      <c r="B1" s="11"/>
      <c r="C1" s="11"/>
      <c r="D1" s="11"/>
      <c r="E1" s="11" t="s">
        <v>0</v>
      </c>
      <c r="F1" s="41" t="s">
        <v>1</v>
      </c>
      <c r="G1" s="42"/>
      <c r="H1" s="41" t="s">
        <v>2</v>
      </c>
      <c r="I1" s="42"/>
      <c r="J1" s="41" t="s">
        <v>3</v>
      </c>
      <c r="K1" s="42"/>
    </row>
    <row r="2" spans="1:14" ht="80.099999999999994" customHeight="1" x14ac:dyDescent="0.2">
      <c r="A2" s="10"/>
      <c r="B2" s="10"/>
      <c r="C2" s="10"/>
      <c r="D2" s="10"/>
      <c r="E2" s="10" t="s">
        <v>4</v>
      </c>
      <c r="F2" s="46" t="s">
        <v>5</v>
      </c>
      <c r="G2" s="42"/>
      <c r="H2" s="46" t="s">
        <v>6</v>
      </c>
      <c r="I2" s="42"/>
      <c r="J2" s="46" t="s">
        <v>7</v>
      </c>
      <c r="K2" s="42"/>
    </row>
    <row r="3" spans="1:14" ht="14.45" customHeight="1" x14ac:dyDescent="0.25">
      <c r="A3" s="47" t="s">
        <v>8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4" ht="30" customHeight="1" x14ac:dyDescent="0.2">
      <c r="A4" s="6" t="s">
        <v>9</v>
      </c>
      <c r="B4" s="16" t="s">
        <v>10</v>
      </c>
      <c r="C4" s="16" t="s">
        <v>11</v>
      </c>
      <c r="D4" s="6" t="s">
        <v>12</v>
      </c>
      <c r="E4" s="6" t="s">
        <v>13</v>
      </c>
      <c r="F4" s="1" t="s">
        <v>14</v>
      </c>
      <c r="G4" s="2" t="s">
        <v>15</v>
      </c>
      <c r="H4" s="2" t="s">
        <v>16</v>
      </c>
      <c r="I4" s="2" t="s">
        <v>17</v>
      </c>
      <c r="J4" s="2" t="s">
        <v>18</v>
      </c>
      <c r="K4" s="2" t="s">
        <v>19</v>
      </c>
    </row>
    <row r="5" spans="1:14" ht="24" customHeight="1" x14ac:dyDescent="0.2">
      <c r="A5" s="5" t="s">
        <v>20</v>
      </c>
      <c r="B5" s="17" t="s">
        <v>21</v>
      </c>
      <c r="C5" s="17"/>
      <c r="D5" s="5"/>
      <c r="E5" s="5" t="s">
        <v>22</v>
      </c>
      <c r="F5" s="18"/>
      <c r="G5" s="12">
        <v>1</v>
      </c>
      <c r="H5" s="12"/>
      <c r="I5" s="13">
        <v>9650.7999999999993</v>
      </c>
      <c r="J5" s="13">
        <v>9650.7999999999993</v>
      </c>
      <c r="K5" s="35">
        <v>1.1653447520085101E-2</v>
      </c>
    </row>
    <row r="6" spans="1:14" ht="24" customHeight="1" x14ac:dyDescent="0.2">
      <c r="A6" s="4">
        <v>1</v>
      </c>
      <c r="B6" s="19" t="s">
        <v>23</v>
      </c>
      <c r="C6" s="19">
        <v>244809</v>
      </c>
      <c r="D6" s="4" t="s">
        <v>24</v>
      </c>
      <c r="E6" s="4" t="s">
        <v>25</v>
      </c>
      <c r="F6" s="20" t="s">
        <v>26</v>
      </c>
      <c r="G6" s="21">
        <v>12</v>
      </c>
      <c r="H6" s="22">
        <v>92.9</v>
      </c>
      <c r="I6" s="22">
        <v>92.9</v>
      </c>
      <c r="J6" s="22">
        <v>1114.8</v>
      </c>
      <c r="K6" s="36">
        <v>1.3461333045333901E-3</v>
      </c>
    </row>
    <row r="7" spans="1:14" ht="24" customHeight="1" x14ac:dyDescent="0.2">
      <c r="A7" s="4">
        <v>2</v>
      </c>
      <c r="B7" s="19" t="s">
        <v>27</v>
      </c>
      <c r="C7" s="19">
        <v>605726</v>
      </c>
      <c r="D7" s="4" t="s">
        <v>24</v>
      </c>
      <c r="E7" s="4" t="s">
        <v>28</v>
      </c>
      <c r="F7" s="20" t="s">
        <v>29</v>
      </c>
      <c r="G7" s="21">
        <v>500</v>
      </c>
      <c r="H7" s="22">
        <v>0.1</v>
      </c>
      <c r="I7" s="22">
        <v>0.1</v>
      </c>
      <c r="J7" s="22">
        <v>50</v>
      </c>
      <c r="K7" s="36">
        <v>6.0375551871788201E-5</v>
      </c>
    </row>
    <row r="8" spans="1:14" ht="39" customHeight="1" x14ac:dyDescent="0.2">
      <c r="A8" s="4">
        <v>3</v>
      </c>
      <c r="B8" s="19" t="s">
        <v>30</v>
      </c>
      <c r="C8" s="19">
        <v>240594</v>
      </c>
      <c r="D8" s="4" t="s">
        <v>31</v>
      </c>
      <c r="E8" s="4" t="s">
        <v>32</v>
      </c>
      <c r="F8" s="20" t="s">
        <v>33</v>
      </c>
      <c r="G8" s="21">
        <v>50</v>
      </c>
      <c r="H8" s="22">
        <v>78.92</v>
      </c>
      <c r="I8" s="22">
        <v>78.92</v>
      </c>
      <c r="J8" s="22">
        <v>3946</v>
      </c>
      <c r="K8" s="36">
        <v>4.76483855372153E-3</v>
      </c>
      <c r="N8" s="22"/>
    </row>
    <row r="9" spans="1:14" ht="39" customHeight="1" x14ac:dyDescent="0.2">
      <c r="A9" s="4">
        <v>4</v>
      </c>
      <c r="B9" s="19" t="s">
        <v>34</v>
      </c>
      <c r="C9" s="19">
        <v>240594</v>
      </c>
      <c r="D9" s="4" t="s">
        <v>31</v>
      </c>
      <c r="E9" s="4" t="s">
        <v>35</v>
      </c>
      <c r="F9" s="20" t="s">
        <v>36</v>
      </c>
      <c r="G9" s="21">
        <v>100</v>
      </c>
      <c r="H9" s="22">
        <v>45.4</v>
      </c>
      <c r="I9" s="22">
        <v>45.4</v>
      </c>
      <c r="J9" s="22">
        <v>4540</v>
      </c>
      <c r="K9" s="36">
        <v>5.4821001099583698E-3</v>
      </c>
      <c r="N9" s="22"/>
    </row>
    <row r="10" spans="1:14" ht="24" customHeight="1" x14ac:dyDescent="0.2">
      <c r="A10" s="5" t="s">
        <v>37</v>
      </c>
      <c r="B10" s="5"/>
      <c r="C10" s="17"/>
      <c r="D10" s="5"/>
      <c r="E10" s="5" t="s">
        <v>38</v>
      </c>
      <c r="F10" s="18"/>
      <c r="G10" s="12">
        <v>1</v>
      </c>
      <c r="H10" s="12"/>
      <c r="I10" s="13">
        <v>92579.8</v>
      </c>
      <c r="J10" s="13">
        <v>92579.8</v>
      </c>
      <c r="K10" s="35">
        <v>0.111791130343596</v>
      </c>
      <c r="N10" s="22"/>
    </row>
    <row r="11" spans="1:14" ht="24" customHeight="1" x14ac:dyDescent="0.2">
      <c r="A11" s="4">
        <v>5</v>
      </c>
      <c r="B11" s="19" t="s">
        <v>39</v>
      </c>
      <c r="C11" s="19">
        <v>327367</v>
      </c>
      <c r="D11" s="4" t="s">
        <v>31</v>
      </c>
      <c r="E11" s="4" t="s">
        <v>40</v>
      </c>
      <c r="F11" s="20" t="s">
        <v>41</v>
      </c>
      <c r="G11" s="21">
        <v>7000</v>
      </c>
      <c r="H11" s="22">
        <v>1.1000000000000001</v>
      </c>
      <c r="I11" s="22">
        <v>1.1000000000000001</v>
      </c>
      <c r="J11" s="22">
        <v>7700</v>
      </c>
      <c r="K11" s="36">
        <v>9.2978349882553903E-3</v>
      </c>
      <c r="N11" s="22"/>
    </row>
    <row r="12" spans="1:14" ht="24" customHeight="1" x14ac:dyDescent="0.2">
      <c r="A12" s="4">
        <v>6</v>
      </c>
      <c r="B12" s="19" t="s">
        <v>42</v>
      </c>
      <c r="C12" s="19">
        <v>238764</v>
      </c>
      <c r="D12" s="4" t="s">
        <v>31</v>
      </c>
      <c r="E12" s="4" t="s">
        <v>43</v>
      </c>
      <c r="F12" s="20" t="s">
        <v>41</v>
      </c>
      <c r="G12" s="21">
        <v>7000</v>
      </c>
      <c r="H12" s="22">
        <v>0.99</v>
      </c>
      <c r="I12" s="22">
        <v>0.99</v>
      </c>
      <c r="J12" s="22">
        <v>6930</v>
      </c>
      <c r="K12" s="36">
        <v>8.3680514894298504E-3</v>
      </c>
      <c r="N12" s="22"/>
    </row>
    <row r="13" spans="1:14" ht="24" customHeight="1" x14ac:dyDescent="0.2">
      <c r="A13" s="4">
        <v>7</v>
      </c>
      <c r="B13" s="19" t="s">
        <v>44</v>
      </c>
      <c r="C13" s="19">
        <v>396442</v>
      </c>
      <c r="D13" s="4" t="s">
        <v>24</v>
      </c>
      <c r="E13" s="4" t="s">
        <v>45</v>
      </c>
      <c r="F13" s="20" t="s">
        <v>26</v>
      </c>
      <c r="G13" s="21">
        <v>200</v>
      </c>
      <c r="H13" s="22">
        <v>38.9</v>
      </c>
      <c r="I13" s="22">
        <v>38.9</v>
      </c>
      <c r="J13" s="22">
        <v>7780</v>
      </c>
      <c r="K13" s="36">
        <v>9.3944358712502504E-3</v>
      </c>
      <c r="N13" s="22"/>
    </row>
    <row r="14" spans="1:14" ht="26.1" customHeight="1" x14ac:dyDescent="0.2">
      <c r="A14" s="4">
        <v>8</v>
      </c>
      <c r="B14" s="19" t="s">
        <v>46</v>
      </c>
      <c r="C14" s="19">
        <v>280968</v>
      </c>
      <c r="D14" s="4" t="s">
        <v>31</v>
      </c>
      <c r="E14" s="4" t="s">
        <v>47</v>
      </c>
      <c r="F14" s="20" t="s">
        <v>48</v>
      </c>
      <c r="G14" s="21">
        <v>80</v>
      </c>
      <c r="H14" s="22">
        <v>120</v>
      </c>
      <c r="I14" s="22">
        <v>120</v>
      </c>
      <c r="J14" s="22">
        <v>9600</v>
      </c>
      <c r="K14" s="36">
        <v>1.15921059593833E-2</v>
      </c>
      <c r="N14" s="22"/>
    </row>
    <row r="15" spans="1:14" ht="26.1" customHeight="1" x14ac:dyDescent="0.2">
      <c r="A15" s="4">
        <v>9</v>
      </c>
      <c r="B15" s="19" t="s">
        <v>49</v>
      </c>
      <c r="C15" s="19">
        <v>280969</v>
      </c>
      <c r="D15" s="4" t="s">
        <v>31</v>
      </c>
      <c r="E15" s="4" t="s">
        <v>50</v>
      </c>
      <c r="F15" s="20" t="s">
        <v>48</v>
      </c>
      <c r="G15" s="21">
        <v>80</v>
      </c>
      <c r="H15" s="22">
        <v>121.56</v>
      </c>
      <c r="I15" s="22">
        <v>121.56</v>
      </c>
      <c r="J15" s="22">
        <v>9724.7999999999993</v>
      </c>
      <c r="K15" s="36">
        <v>1.17428033368553E-2</v>
      </c>
      <c r="N15" s="22"/>
    </row>
    <row r="16" spans="1:14" ht="26.1" customHeight="1" x14ac:dyDescent="0.2">
      <c r="A16" s="4">
        <v>10</v>
      </c>
      <c r="B16" s="19" t="s">
        <v>51</v>
      </c>
      <c r="C16" s="19">
        <v>280970</v>
      </c>
      <c r="D16" s="4" t="s">
        <v>31</v>
      </c>
      <c r="E16" s="4" t="s">
        <v>52</v>
      </c>
      <c r="F16" s="20" t="s">
        <v>48</v>
      </c>
      <c r="G16" s="21">
        <v>80</v>
      </c>
      <c r="H16" s="22">
        <v>120</v>
      </c>
      <c r="I16" s="22">
        <v>120</v>
      </c>
      <c r="J16" s="22">
        <v>9600</v>
      </c>
      <c r="K16" s="36">
        <v>1.15921059593833E-2</v>
      </c>
      <c r="N16" s="22"/>
    </row>
    <row r="17" spans="1:14" ht="26.1" customHeight="1" x14ac:dyDescent="0.2">
      <c r="A17" s="4">
        <v>11</v>
      </c>
      <c r="B17" s="19" t="s">
        <v>53</v>
      </c>
      <c r="C17" s="19">
        <v>216956</v>
      </c>
      <c r="D17" s="4" t="s">
        <v>31</v>
      </c>
      <c r="E17" s="4" t="s">
        <v>54</v>
      </c>
      <c r="F17" s="20" t="s">
        <v>48</v>
      </c>
      <c r="G17" s="21">
        <v>50</v>
      </c>
      <c r="H17" s="22">
        <v>291.11</v>
      </c>
      <c r="I17" s="22">
        <v>291.11</v>
      </c>
      <c r="J17" s="22">
        <v>14555.5</v>
      </c>
      <c r="K17" s="36">
        <v>1.7575926905396302E-2</v>
      </c>
      <c r="N17" s="22"/>
    </row>
    <row r="18" spans="1:14" ht="26.1" customHeight="1" x14ac:dyDescent="0.2">
      <c r="A18" s="4">
        <v>12</v>
      </c>
      <c r="B18" s="19" t="s">
        <v>55</v>
      </c>
      <c r="C18" s="19">
        <v>216957</v>
      </c>
      <c r="D18" s="4" t="s">
        <v>31</v>
      </c>
      <c r="E18" s="4" t="s">
        <v>56</v>
      </c>
      <c r="F18" s="20" t="s">
        <v>48</v>
      </c>
      <c r="G18" s="21">
        <v>50</v>
      </c>
      <c r="H18" s="22">
        <v>252.15</v>
      </c>
      <c r="I18" s="22">
        <v>252.15</v>
      </c>
      <c r="J18" s="22">
        <v>12607.5</v>
      </c>
      <c r="K18" s="36">
        <v>1.52236954044714E-2</v>
      </c>
      <c r="N18" s="22"/>
    </row>
    <row r="19" spans="1:14" ht="26.1" customHeight="1" x14ac:dyDescent="0.2">
      <c r="A19" s="4">
        <v>13</v>
      </c>
      <c r="B19" s="19" t="s">
        <v>57</v>
      </c>
      <c r="C19" s="19">
        <v>374943</v>
      </c>
      <c r="D19" s="4" t="s">
        <v>31</v>
      </c>
      <c r="E19" s="4" t="s">
        <v>58</v>
      </c>
      <c r="F19" s="20" t="s">
        <v>48</v>
      </c>
      <c r="G19" s="21">
        <v>75</v>
      </c>
      <c r="H19" s="22">
        <v>187.76</v>
      </c>
      <c r="I19" s="22">
        <v>187.76</v>
      </c>
      <c r="J19" s="22">
        <v>14082</v>
      </c>
      <c r="K19" s="36">
        <v>1.70041704291704E-2</v>
      </c>
      <c r="N19" s="22"/>
    </row>
    <row r="20" spans="1:14" ht="24" customHeight="1" x14ac:dyDescent="0.2">
      <c r="A20" s="5" t="s">
        <v>59</v>
      </c>
      <c r="B20" s="5"/>
      <c r="C20" s="17"/>
      <c r="D20" s="5"/>
      <c r="E20" s="5" t="s">
        <v>60</v>
      </c>
      <c r="F20" s="18"/>
      <c r="G20" s="12">
        <v>1</v>
      </c>
      <c r="H20" s="12"/>
      <c r="I20" s="13">
        <v>21570</v>
      </c>
      <c r="J20" s="13">
        <v>21570</v>
      </c>
      <c r="K20" s="35">
        <v>2.60460130774894E-2</v>
      </c>
      <c r="N20" s="22"/>
    </row>
    <row r="21" spans="1:14" ht="39" customHeight="1" x14ac:dyDescent="0.2">
      <c r="A21" s="4">
        <v>14</v>
      </c>
      <c r="B21" s="19" t="s">
        <v>61</v>
      </c>
      <c r="C21" s="19">
        <v>271161</v>
      </c>
      <c r="D21" s="4" t="s">
        <v>31</v>
      </c>
      <c r="E21" s="4" t="s">
        <v>62</v>
      </c>
      <c r="F21" s="20" t="s">
        <v>26</v>
      </c>
      <c r="G21" s="21">
        <v>8000</v>
      </c>
      <c r="H21" s="22">
        <v>0.74</v>
      </c>
      <c r="I21" s="22">
        <v>0.74</v>
      </c>
      <c r="J21" s="22">
        <v>5920</v>
      </c>
      <c r="K21" s="36">
        <v>7.1484653416197296E-3</v>
      </c>
      <c r="N21" s="22"/>
    </row>
    <row r="22" spans="1:14" ht="24" customHeight="1" x14ac:dyDescent="0.2">
      <c r="A22" s="4">
        <v>15</v>
      </c>
      <c r="B22" s="19" t="s">
        <v>63</v>
      </c>
      <c r="C22" s="19">
        <v>315169</v>
      </c>
      <c r="D22" s="4" t="s">
        <v>31</v>
      </c>
      <c r="E22" s="4" t="s">
        <v>64</v>
      </c>
      <c r="F22" s="20" t="s">
        <v>41</v>
      </c>
      <c r="G22" s="21">
        <v>5000</v>
      </c>
      <c r="H22" s="22">
        <v>0.88</v>
      </c>
      <c r="I22" s="22">
        <v>0.88</v>
      </c>
      <c r="J22" s="22">
        <v>4400</v>
      </c>
      <c r="K22" s="36">
        <v>5.3130485647173596E-3</v>
      </c>
      <c r="N22" s="22"/>
    </row>
    <row r="23" spans="1:14" ht="24" customHeight="1" x14ac:dyDescent="0.2">
      <c r="A23" s="4">
        <v>16</v>
      </c>
      <c r="B23" s="19" t="s">
        <v>65</v>
      </c>
      <c r="C23" s="19">
        <v>441237</v>
      </c>
      <c r="D23" s="4" t="s">
        <v>31</v>
      </c>
      <c r="E23" s="4" t="s">
        <v>66</v>
      </c>
      <c r="F23" s="20" t="s">
        <v>41</v>
      </c>
      <c r="G23" s="21">
        <v>5000</v>
      </c>
      <c r="H23" s="22">
        <v>1.63</v>
      </c>
      <c r="I23" s="22">
        <v>1.63</v>
      </c>
      <c r="J23" s="22">
        <v>8150</v>
      </c>
      <c r="K23" s="36">
        <v>9.8412149551014797E-3</v>
      </c>
      <c r="N23" s="22"/>
    </row>
    <row r="24" spans="1:14" ht="24" customHeight="1" x14ac:dyDescent="0.2">
      <c r="A24" s="4">
        <v>17</v>
      </c>
      <c r="B24" s="19" t="s">
        <v>67</v>
      </c>
      <c r="C24" s="19">
        <v>315173</v>
      </c>
      <c r="D24" s="4" t="s">
        <v>31</v>
      </c>
      <c r="E24" s="4" t="s">
        <v>68</v>
      </c>
      <c r="F24" s="20" t="s">
        <v>41</v>
      </c>
      <c r="G24" s="21">
        <v>1000</v>
      </c>
      <c r="H24" s="22">
        <v>3.1</v>
      </c>
      <c r="I24" s="22">
        <v>3.1</v>
      </c>
      <c r="J24" s="22">
        <v>3100</v>
      </c>
      <c r="K24" s="36">
        <v>3.7432842160508698E-3</v>
      </c>
      <c r="N24" s="39"/>
    </row>
    <row r="25" spans="1:14" ht="24" customHeight="1" x14ac:dyDescent="0.2">
      <c r="A25" s="5" t="s">
        <v>69</v>
      </c>
      <c r="B25" s="5"/>
      <c r="C25" s="17"/>
      <c r="D25" s="5"/>
      <c r="E25" s="5" t="s">
        <v>70</v>
      </c>
      <c r="F25" s="18"/>
      <c r="G25" s="12">
        <v>1</v>
      </c>
      <c r="H25" s="12"/>
      <c r="I25" s="13">
        <v>16881.5</v>
      </c>
      <c r="J25" s="13">
        <v>16881.5</v>
      </c>
      <c r="K25" s="35">
        <v>2.03845975784719E-2</v>
      </c>
      <c r="N25" s="22"/>
    </row>
    <row r="26" spans="1:14" ht="24" customHeight="1" x14ac:dyDescent="0.2">
      <c r="A26" s="4">
        <v>18</v>
      </c>
      <c r="B26" s="19" t="s">
        <v>71</v>
      </c>
      <c r="C26" s="19">
        <v>405159</v>
      </c>
      <c r="D26" s="4" t="s">
        <v>31</v>
      </c>
      <c r="E26" s="4" t="s">
        <v>72</v>
      </c>
      <c r="F26" s="20" t="s">
        <v>41</v>
      </c>
      <c r="G26" s="21">
        <v>1500</v>
      </c>
      <c r="H26" s="22">
        <v>5.16</v>
      </c>
      <c r="I26" s="22">
        <v>5.16</v>
      </c>
      <c r="J26" s="22">
        <v>7740</v>
      </c>
      <c r="K26" s="36">
        <v>9.3461354297528203E-3</v>
      </c>
      <c r="N26" s="22"/>
    </row>
    <row r="27" spans="1:14" ht="24" customHeight="1" x14ac:dyDescent="0.2">
      <c r="A27" s="4">
        <v>19</v>
      </c>
      <c r="B27" s="19" t="s">
        <v>73</v>
      </c>
      <c r="C27" s="19">
        <v>347598</v>
      </c>
      <c r="D27" s="4" t="s">
        <v>31</v>
      </c>
      <c r="E27" s="4" t="s">
        <v>74</v>
      </c>
      <c r="F27" s="20" t="s">
        <v>41</v>
      </c>
      <c r="G27" s="21">
        <v>50</v>
      </c>
      <c r="H27" s="22">
        <v>108.83</v>
      </c>
      <c r="I27" s="22">
        <v>108.83</v>
      </c>
      <c r="J27" s="22">
        <v>5441.5</v>
      </c>
      <c r="K27" s="36">
        <v>6.5706713102067103E-3</v>
      </c>
      <c r="N27" s="22"/>
    </row>
    <row r="28" spans="1:14" ht="39" customHeight="1" x14ac:dyDescent="0.2">
      <c r="A28" s="4">
        <v>20</v>
      </c>
      <c r="B28" s="19" t="s">
        <v>75</v>
      </c>
      <c r="C28" s="19">
        <v>416693</v>
      </c>
      <c r="D28" s="4" t="s">
        <v>31</v>
      </c>
      <c r="E28" s="4" t="s">
        <v>76</v>
      </c>
      <c r="F28" s="20" t="s">
        <v>41</v>
      </c>
      <c r="G28" s="21">
        <v>1000</v>
      </c>
      <c r="H28" s="22">
        <v>3.7</v>
      </c>
      <c r="I28" s="22">
        <v>3.7</v>
      </c>
      <c r="J28" s="22">
        <v>3700</v>
      </c>
      <c r="K28" s="36">
        <v>4.46779083851233E-3</v>
      </c>
      <c r="N28" s="22"/>
    </row>
    <row r="29" spans="1:14" ht="24" customHeight="1" x14ac:dyDescent="0.2">
      <c r="A29" s="5" t="s">
        <v>77</v>
      </c>
      <c r="B29" s="5"/>
      <c r="C29" s="17"/>
      <c r="D29" s="5"/>
      <c r="E29" s="5" t="s">
        <v>78</v>
      </c>
      <c r="F29" s="18"/>
      <c r="G29" s="12">
        <v>1</v>
      </c>
      <c r="H29" s="12"/>
      <c r="I29" s="13">
        <v>60188</v>
      </c>
      <c r="J29" s="13">
        <v>60188</v>
      </c>
      <c r="K29" s="35">
        <v>7.2677674321183799E-2</v>
      </c>
      <c r="N29" s="22"/>
    </row>
    <row r="30" spans="1:14" ht="39" customHeight="1" x14ac:dyDescent="0.2">
      <c r="A30" s="4">
        <v>21</v>
      </c>
      <c r="B30" s="19" t="s">
        <v>79</v>
      </c>
      <c r="C30" s="19">
        <v>313374</v>
      </c>
      <c r="D30" s="4" t="s">
        <v>31</v>
      </c>
      <c r="E30" s="4" t="s">
        <v>80</v>
      </c>
      <c r="F30" s="20" t="s">
        <v>26</v>
      </c>
      <c r="G30" s="21">
        <v>1000</v>
      </c>
      <c r="H30" s="22">
        <v>49.33</v>
      </c>
      <c r="I30" s="22">
        <v>49.33</v>
      </c>
      <c r="J30" s="22">
        <v>49330</v>
      </c>
      <c r="K30" s="36">
        <v>5.9566519476706298E-2</v>
      </c>
      <c r="N30" s="22"/>
    </row>
    <row r="31" spans="1:14" ht="26.1" customHeight="1" x14ac:dyDescent="0.2">
      <c r="A31" s="4">
        <v>22</v>
      </c>
      <c r="B31" s="19" t="s">
        <v>81</v>
      </c>
      <c r="C31" s="19">
        <v>256485</v>
      </c>
      <c r="D31" s="4" t="s">
        <v>31</v>
      </c>
      <c r="E31" s="4" t="s">
        <v>82</v>
      </c>
      <c r="F31" s="20" t="s">
        <v>41</v>
      </c>
      <c r="G31" s="21">
        <v>4000</v>
      </c>
      <c r="H31" s="22">
        <v>0.85</v>
      </c>
      <c r="I31" s="22">
        <v>0.85</v>
      </c>
      <c r="J31" s="22">
        <v>3400</v>
      </c>
      <c r="K31" s="36">
        <v>4.1055375272815997E-3</v>
      </c>
      <c r="N31" s="22"/>
    </row>
    <row r="32" spans="1:14" ht="39" customHeight="1" x14ac:dyDescent="0.2">
      <c r="A32" s="4">
        <v>23</v>
      </c>
      <c r="B32" s="19" t="s">
        <v>83</v>
      </c>
      <c r="C32" s="19">
        <v>216331</v>
      </c>
      <c r="D32" s="4" t="s">
        <v>31</v>
      </c>
      <c r="E32" s="4" t="s">
        <v>84</v>
      </c>
      <c r="F32" s="20" t="s">
        <v>33</v>
      </c>
      <c r="G32" s="21">
        <v>200</v>
      </c>
      <c r="H32" s="22">
        <v>37.29</v>
      </c>
      <c r="I32" s="22">
        <v>37.29</v>
      </c>
      <c r="J32" s="22">
        <v>7458</v>
      </c>
      <c r="K32" s="36">
        <v>9.0056173171959297E-3</v>
      </c>
      <c r="N32" s="22"/>
    </row>
    <row r="33" spans="1:14" ht="24" customHeight="1" x14ac:dyDescent="0.2">
      <c r="A33" s="5" t="s">
        <v>85</v>
      </c>
      <c r="B33" s="5"/>
      <c r="C33" s="17"/>
      <c r="D33" s="5"/>
      <c r="E33" s="5" t="s">
        <v>86</v>
      </c>
      <c r="F33" s="18"/>
      <c r="G33" s="12">
        <v>1</v>
      </c>
      <c r="H33" s="12"/>
      <c r="I33" s="13">
        <v>67762.25</v>
      </c>
      <c r="J33" s="13">
        <v>67762.25</v>
      </c>
      <c r="K33" s="35">
        <v>8.1823664796481593E-2</v>
      </c>
      <c r="N33" s="22"/>
    </row>
    <row r="34" spans="1:14" ht="24" customHeight="1" x14ac:dyDescent="0.2">
      <c r="A34" s="4">
        <v>24</v>
      </c>
      <c r="B34" s="19" t="s">
        <v>87</v>
      </c>
      <c r="C34" s="19">
        <v>321687</v>
      </c>
      <c r="D34" s="4" t="s">
        <v>31</v>
      </c>
      <c r="E34" s="4" t="s">
        <v>88</v>
      </c>
      <c r="F34" s="20" t="s">
        <v>36</v>
      </c>
      <c r="G34" s="21">
        <v>25</v>
      </c>
      <c r="H34" s="22">
        <v>327.33</v>
      </c>
      <c r="I34" s="22">
        <v>327.33</v>
      </c>
      <c r="J34" s="22">
        <v>8183.25</v>
      </c>
      <c r="K34" s="36">
        <v>9.8813646970962194E-3</v>
      </c>
      <c r="N34" s="22"/>
    </row>
    <row r="35" spans="1:14" ht="24" customHeight="1" x14ac:dyDescent="0.2">
      <c r="A35" s="4">
        <v>25</v>
      </c>
      <c r="B35" s="19" t="s">
        <v>89</v>
      </c>
      <c r="C35" s="19">
        <v>458751</v>
      </c>
      <c r="D35" s="4" t="s">
        <v>31</v>
      </c>
      <c r="E35" s="4" t="s">
        <v>90</v>
      </c>
      <c r="F35" s="20" t="s">
        <v>36</v>
      </c>
      <c r="G35" s="21">
        <v>30</v>
      </c>
      <c r="H35" s="22">
        <v>194.7</v>
      </c>
      <c r="I35" s="22">
        <v>194.7</v>
      </c>
      <c r="J35" s="22">
        <v>5841</v>
      </c>
      <c r="K35" s="36">
        <v>7.0530719696623003E-3</v>
      </c>
      <c r="N35" s="39"/>
    </row>
    <row r="36" spans="1:14" ht="24" customHeight="1" x14ac:dyDescent="0.2">
      <c r="A36" s="4">
        <v>26</v>
      </c>
      <c r="B36" s="19" t="s">
        <v>91</v>
      </c>
      <c r="C36" s="19">
        <v>607652</v>
      </c>
      <c r="D36" s="4" t="s">
        <v>92</v>
      </c>
      <c r="E36" s="4" t="s">
        <v>93</v>
      </c>
      <c r="F36" s="20" t="s">
        <v>33</v>
      </c>
      <c r="G36" s="21">
        <v>300</v>
      </c>
      <c r="H36" s="22">
        <v>65.14</v>
      </c>
      <c r="I36" s="22">
        <v>65.14</v>
      </c>
      <c r="J36" s="22">
        <v>19542</v>
      </c>
      <c r="K36" s="36">
        <v>2.3597180693569701E-2</v>
      </c>
    </row>
    <row r="37" spans="1:14" ht="24" customHeight="1" x14ac:dyDescent="0.2">
      <c r="A37" s="4">
        <v>27</v>
      </c>
      <c r="B37" s="19" t="s">
        <v>94</v>
      </c>
      <c r="C37" s="19">
        <v>416299</v>
      </c>
      <c r="D37" s="4" t="s">
        <v>24</v>
      </c>
      <c r="E37" s="4" t="s">
        <v>95</v>
      </c>
      <c r="F37" s="20" t="s">
        <v>33</v>
      </c>
      <c r="G37" s="21">
        <v>80</v>
      </c>
      <c r="H37" s="22">
        <v>158.52000000000001</v>
      </c>
      <c r="I37" s="22">
        <v>158.52000000000001</v>
      </c>
      <c r="J37" s="22">
        <v>12681.6</v>
      </c>
      <c r="K37" s="36">
        <v>1.5313171972345401E-2</v>
      </c>
    </row>
    <row r="38" spans="1:14" ht="51.95" customHeight="1" x14ac:dyDescent="0.2">
      <c r="A38" s="4">
        <v>28</v>
      </c>
      <c r="B38" s="19" t="s">
        <v>96</v>
      </c>
      <c r="C38" s="19">
        <v>374517</v>
      </c>
      <c r="D38" s="4" t="s">
        <v>31</v>
      </c>
      <c r="E38" s="4" t="s">
        <v>97</v>
      </c>
      <c r="F38" s="20" t="s">
        <v>36</v>
      </c>
      <c r="G38" s="21">
        <v>20</v>
      </c>
      <c r="H38" s="22">
        <v>561.17999999999995</v>
      </c>
      <c r="I38" s="22">
        <v>561.17999999999995</v>
      </c>
      <c r="J38" s="22">
        <v>11223.6</v>
      </c>
      <c r="K38" s="36">
        <v>1.3552620879764001E-2</v>
      </c>
    </row>
    <row r="39" spans="1:14" ht="39" customHeight="1" x14ac:dyDescent="0.2">
      <c r="A39" s="4">
        <v>29</v>
      </c>
      <c r="B39" s="19" t="s">
        <v>98</v>
      </c>
      <c r="C39" s="19">
        <v>306874</v>
      </c>
      <c r="D39" s="4" t="s">
        <v>31</v>
      </c>
      <c r="E39" s="4" t="s">
        <v>99</v>
      </c>
      <c r="F39" s="20" t="s">
        <v>41</v>
      </c>
      <c r="G39" s="21">
        <v>100</v>
      </c>
      <c r="H39" s="22">
        <v>37</v>
      </c>
      <c r="I39" s="22">
        <v>37</v>
      </c>
      <c r="J39" s="22">
        <v>3700</v>
      </c>
      <c r="K39" s="36">
        <v>4.46779083851233E-3</v>
      </c>
    </row>
    <row r="40" spans="1:14" ht="39" customHeight="1" x14ac:dyDescent="0.2">
      <c r="A40" s="4">
        <v>30</v>
      </c>
      <c r="B40" s="19" t="s">
        <v>100</v>
      </c>
      <c r="C40" s="19">
        <v>217387</v>
      </c>
      <c r="D40" s="4" t="s">
        <v>31</v>
      </c>
      <c r="E40" s="4" t="s">
        <v>101</v>
      </c>
      <c r="F40" s="20" t="s">
        <v>26</v>
      </c>
      <c r="G40" s="21">
        <v>60</v>
      </c>
      <c r="H40" s="22">
        <v>10.130000000000001</v>
      </c>
      <c r="I40" s="22">
        <v>10.130000000000001</v>
      </c>
      <c r="J40" s="22">
        <v>607.79999999999995</v>
      </c>
      <c r="K40" s="36">
        <v>7.33925208553458E-4</v>
      </c>
    </row>
    <row r="41" spans="1:14" ht="26.1" customHeight="1" x14ac:dyDescent="0.2">
      <c r="A41" s="4">
        <v>31</v>
      </c>
      <c r="B41" s="19" t="s">
        <v>102</v>
      </c>
      <c r="C41" s="19">
        <v>236531</v>
      </c>
      <c r="D41" s="4" t="s">
        <v>31</v>
      </c>
      <c r="E41" s="4" t="s">
        <v>103</v>
      </c>
      <c r="F41" s="20" t="s">
        <v>104</v>
      </c>
      <c r="G41" s="21">
        <v>100</v>
      </c>
      <c r="H41" s="22">
        <v>59.83</v>
      </c>
      <c r="I41" s="22">
        <v>59.83</v>
      </c>
      <c r="J41" s="22">
        <v>5983</v>
      </c>
      <c r="K41" s="36">
        <v>7.2245385369781798E-3</v>
      </c>
    </row>
    <row r="42" spans="1:14" ht="26.1" customHeight="1" x14ac:dyDescent="0.2">
      <c r="A42" s="5" t="s">
        <v>105</v>
      </c>
      <c r="B42" s="5"/>
      <c r="C42" s="17"/>
      <c r="D42" s="5"/>
      <c r="E42" s="5" t="s">
        <v>106</v>
      </c>
      <c r="F42" s="18"/>
      <c r="G42" s="12">
        <v>1</v>
      </c>
      <c r="H42" s="12"/>
      <c r="I42" s="13">
        <v>101267.1</v>
      </c>
      <c r="J42" s="13">
        <v>101267.1</v>
      </c>
      <c r="K42" s="35">
        <v>0.122281140979111</v>
      </c>
    </row>
    <row r="43" spans="1:14" ht="26.1" customHeight="1" x14ac:dyDescent="0.2">
      <c r="A43" s="4">
        <v>32</v>
      </c>
      <c r="B43" s="19" t="s">
        <v>107</v>
      </c>
      <c r="C43" s="19">
        <v>295919</v>
      </c>
      <c r="D43" s="4" t="s">
        <v>31</v>
      </c>
      <c r="E43" s="4" t="s">
        <v>108</v>
      </c>
      <c r="F43" s="20" t="s">
        <v>26</v>
      </c>
      <c r="G43" s="21">
        <v>500</v>
      </c>
      <c r="H43" s="22">
        <v>12.74</v>
      </c>
      <c r="I43" s="22">
        <v>12.74</v>
      </c>
      <c r="J43" s="22">
        <v>6370</v>
      </c>
      <c r="K43" s="36">
        <v>7.6918453084658198E-3</v>
      </c>
    </row>
    <row r="44" spans="1:14" ht="26.1" customHeight="1" x14ac:dyDescent="0.2">
      <c r="A44" s="4">
        <v>33</v>
      </c>
      <c r="B44" s="19" t="s">
        <v>109</v>
      </c>
      <c r="C44" s="19">
        <v>265038</v>
      </c>
      <c r="D44" s="4" t="s">
        <v>31</v>
      </c>
      <c r="E44" s="4" t="s">
        <v>110</v>
      </c>
      <c r="F44" s="20" t="s">
        <v>26</v>
      </c>
      <c r="G44" s="21">
        <v>500</v>
      </c>
      <c r="H44" s="22">
        <v>14.83</v>
      </c>
      <c r="I44" s="22">
        <v>14.83</v>
      </c>
      <c r="J44" s="22">
        <v>7415</v>
      </c>
      <c r="K44" s="36">
        <v>8.9536943425861902E-3</v>
      </c>
    </row>
    <row r="45" spans="1:14" ht="26.1" customHeight="1" x14ac:dyDescent="0.2">
      <c r="A45" s="4">
        <v>34</v>
      </c>
      <c r="B45" s="19" t="s">
        <v>111</v>
      </c>
      <c r="C45" s="19">
        <v>265040</v>
      </c>
      <c r="D45" s="4" t="s">
        <v>31</v>
      </c>
      <c r="E45" s="4" t="s">
        <v>112</v>
      </c>
      <c r="F45" s="20" t="s">
        <v>26</v>
      </c>
      <c r="G45" s="21">
        <v>300</v>
      </c>
      <c r="H45" s="22">
        <v>26.33</v>
      </c>
      <c r="I45" s="22">
        <v>26.33</v>
      </c>
      <c r="J45" s="22">
        <v>7899</v>
      </c>
      <c r="K45" s="36">
        <v>9.5381296847051097E-3</v>
      </c>
    </row>
    <row r="46" spans="1:14" ht="26.1" customHeight="1" x14ac:dyDescent="0.2">
      <c r="A46" s="4">
        <v>35</v>
      </c>
      <c r="B46" s="19" t="s">
        <v>113</v>
      </c>
      <c r="C46" s="19">
        <v>265039</v>
      </c>
      <c r="D46" s="4" t="s">
        <v>31</v>
      </c>
      <c r="E46" s="4" t="s">
        <v>114</v>
      </c>
      <c r="F46" s="20" t="s">
        <v>26</v>
      </c>
      <c r="G46" s="21">
        <v>500</v>
      </c>
      <c r="H46" s="22">
        <v>34.03</v>
      </c>
      <c r="I46" s="22">
        <v>34.03</v>
      </c>
      <c r="J46" s="22">
        <v>17015</v>
      </c>
      <c r="K46" s="36">
        <v>2.0545800301969501E-2</v>
      </c>
    </row>
    <row r="47" spans="1:14" ht="26.1" customHeight="1" x14ac:dyDescent="0.2">
      <c r="A47" s="4">
        <v>36</v>
      </c>
      <c r="B47" s="19" t="s">
        <v>115</v>
      </c>
      <c r="C47" s="19">
        <v>231224</v>
      </c>
      <c r="D47" s="4" t="s">
        <v>31</v>
      </c>
      <c r="E47" s="4" t="s">
        <v>116</v>
      </c>
      <c r="F47" s="20" t="s">
        <v>26</v>
      </c>
      <c r="G47" s="21">
        <v>1000</v>
      </c>
      <c r="H47" s="22">
        <v>0.71</v>
      </c>
      <c r="I47" s="22">
        <v>0.71</v>
      </c>
      <c r="J47" s="22">
        <v>710</v>
      </c>
      <c r="K47" s="36">
        <v>8.5733283657939304E-4</v>
      </c>
    </row>
    <row r="48" spans="1:14" ht="26.1" customHeight="1" x14ac:dyDescent="0.2">
      <c r="A48" s="4">
        <v>37</v>
      </c>
      <c r="B48" s="19" t="s">
        <v>117</v>
      </c>
      <c r="C48" s="19">
        <v>231222</v>
      </c>
      <c r="D48" s="4" t="s">
        <v>31</v>
      </c>
      <c r="E48" s="4" t="s">
        <v>118</v>
      </c>
      <c r="F48" s="20" t="s">
        <v>26</v>
      </c>
      <c r="G48" s="21">
        <v>1000</v>
      </c>
      <c r="H48" s="22">
        <v>0.87</v>
      </c>
      <c r="I48" s="22">
        <v>0.87</v>
      </c>
      <c r="J48" s="22">
        <v>870</v>
      </c>
      <c r="K48" s="36">
        <v>1.0505346025691199E-3</v>
      </c>
    </row>
    <row r="49" spans="1:11" ht="26.1" customHeight="1" x14ac:dyDescent="0.2">
      <c r="A49" s="4">
        <v>38</v>
      </c>
      <c r="B49" s="19" t="s">
        <v>119</v>
      </c>
      <c r="C49" s="19">
        <v>231224</v>
      </c>
      <c r="D49" s="4" t="s">
        <v>31</v>
      </c>
      <c r="E49" s="4" t="s">
        <v>120</v>
      </c>
      <c r="F49" s="20" t="s">
        <v>26</v>
      </c>
      <c r="G49" s="21">
        <v>1000</v>
      </c>
      <c r="H49" s="22">
        <v>2.91</v>
      </c>
      <c r="I49" s="22">
        <v>2.91</v>
      </c>
      <c r="J49" s="22">
        <v>2910</v>
      </c>
      <c r="K49" s="36">
        <v>3.5138571189380699E-3</v>
      </c>
    </row>
    <row r="50" spans="1:11" ht="26.1" customHeight="1" x14ac:dyDescent="0.2">
      <c r="A50" s="4">
        <v>39</v>
      </c>
      <c r="B50" s="19" t="s">
        <v>121</v>
      </c>
      <c r="C50" s="19">
        <v>231223</v>
      </c>
      <c r="D50" s="4" t="s">
        <v>31</v>
      </c>
      <c r="E50" s="4" t="s">
        <v>122</v>
      </c>
      <c r="F50" s="20" t="s">
        <v>26</v>
      </c>
      <c r="G50" s="21">
        <v>500</v>
      </c>
      <c r="H50" s="22">
        <v>7.09</v>
      </c>
      <c r="I50" s="22">
        <v>7.09</v>
      </c>
      <c r="J50" s="22">
        <v>3545</v>
      </c>
      <c r="K50" s="36">
        <v>4.28062662770978E-3</v>
      </c>
    </row>
    <row r="51" spans="1:11" ht="26.1" customHeight="1" x14ac:dyDescent="0.2">
      <c r="A51" s="4">
        <v>40</v>
      </c>
      <c r="B51" s="19" t="s">
        <v>123</v>
      </c>
      <c r="C51" s="19">
        <v>615103</v>
      </c>
      <c r="D51" s="4" t="s">
        <v>31</v>
      </c>
      <c r="E51" s="4" t="s">
        <v>124</v>
      </c>
      <c r="F51" s="20" t="s">
        <v>26</v>
      </c>
      <c r="G51" s="21">
        <v>500</v>
      </c>
      <c r="H51" s="22">
        <v>4.29</v>
      </c>
      <c r="I51" s="22">
        <v>4.29</v>
      </c>
      <c r="J51" s="22">
        <v>2145</v>
      </c>
      <c r="K51" s="36">
        <v>2.5901111752997101E-3</v>
      </c>
    </row>
    <row r="52" spans="1:11" ht="39" customHeight="1" x14ac:dyDescent="0.2">
      <c r="A52" s="4">
        <v>41</v>
      </c>
      <c r="B52" s="19" t="s">
        <v>125</v>
      </c>
      <c r="C52" s="19">
        <v>249819</v>
      </c>
      <c r="D52" s="4" t="s">
        <v>31</v>
      </c>
      <c r="E52" s="4" t="s">
        <v>126</v>
      </c>
      <c r="F52" s="20" t="s">
        <v>26</v>
      </c>
      <c r="G52" s="21">
        <v>20</v>
      </c>
      <c r="H52" s="22">
        <v>76.5</v>
      </c>
      <c r="I52" s="22">
        <v>76.5</v>
      </c>
      <c r="J52" s="22">
        <v>1530</v>
      </c>
      <c r="K52" s="36">
        <v>1.8474918872767199E-3</v>
      </c>
    </row>
    <row r="53" spans="1:11" ht="24" customHeight="1" x14ac:dyDescent="0.2">
      <c r="A53" s="4">
        <v>42</v>
      </c>
      <c r="B53" s="19" t="s">
        <v>127</v>
      </c>
      <c r="C53" s="19">
        <v>258317</v>
      </c>
      <c r="D53" s="4" t="s">
        <v>31</v>
      </c>
      <c r="E53" s="4" t="s">
        <v>128</v>
      </c>
      <c r="F53" s="20" t="s">
        <v>26</v>
      </c>
      <c r="G53" s="21">
        <v>200</v>
      </c>
      <c r="H53" s="22">
        <v>44.9</v>
      </c>
      <c r="I53" s="22">
        <v>44.9</v>
      </c>
      <c r="J53" s="22">
        <v>8980</v>
      </c>
      <c r="K53" s="36">
        <v>1.0843449116173199E-2</v>
      </c>
    </row>
    <row r="54" spans="1:11" ht="39" customHeight="1" x14ac:dyDescent="0.2">
      <c r="A54" s="4">
        <v>43</v>
      </c>
      <c r="B54" s="19" t="s">
        <v>129</v>
      </c>
      <c r="C54" s="19">
        <v>452039</v>
      </c>
      <c r="D54" s="4" t="s">
        <v>31</v>
      </c>
      <c r="E54" s="4" t="s">
        <v>130</v>
      </c>
      <c r="F54" s="20" t="s">
        <v>26</v>
      </c>
      <c r="G54" s="21">
        <v>20</v>
      </c>
      <c r="H54" s="22">
        <v>670.14</v>
      </c>
      <c r="I54" s="22">
        <v>670.14</v>
      </c>
      <c r="J54" s="22">
        <v>13402.8</v>
      </c>
      <c r="K54" s="36">
        <v>1.6184028932544101E-2</v>
      </c>
    </row>
    <row r="55" spans="1:11" ht="26.1" customHeight="1" x14ac:dyDescent="0.2">
      <c r="A55" s="4">
        <v>44</v>
      </c>
      <c r="B55" s="19" t="s">
        <v>131</v>
      </c>
      <c r="C55" s="19">
        <v>299394</v>
      </c>
      <c r="D55" s="4" t="s">
        <v>31</v>
      </c>
      <c r="E55" s="4" t="s">
        <v>132</v>
      </c>
      <c r="F55" s="20" t="s">
        <v>26</v>
      </c>
      <c r="G55" s="21">
        <v>20</v>
      </c>
      <c r="H55" s="22">
        <v>189.5</v>
      </c>
      <c r="I55" s="22">
        <v>189.5</v>
      </c>
      <c r="J55" s="22">
        <v>3790</v>
      </c>
      <c r="K55" s="36">
        <v>4.5764668318815501E-3</v>
      </c>
    </row>
    <row r="56" spans="1:11" ht="26.1" customHeight="1" x14ac:dyDescent="0.2">
      <c r="A56" s="4">
        <v>45</v>
      </c>
      <c r="B56" s="19" t="s">
        <v>133</v>
      </c>
      <c r="C56" s="19">
        <v>214730</v>
      </c>
      <c r="D56" s="4" t="s">
        <v>31</v>
      </c>
      <c r="E56" s="4" t="s">
        <v>134</v>
      </c>
      <c r="F56" s="20" t="s">
        <v>29</v>
      </c>
      <c r="G56" s="21">
        <v>500</v>
      </c>
      <c r="H56" s="22">
        <v>4.42</v>
      </c>
      <c r="I56" s="22">
        <v>4.42</v>
      </c>
      <c r="J56" s="22">
        <v>2210</v>
      </c>
      <c r="K56" s="36">
        <v>2.6685993927330399E-3</v>
      </c>
    </row>
    <row r="57" spans="1:11" ht="26.1" customHeight="1" x14ac:dyDescent="0.2">
      <c r="A57" s="4">
        <v>46</v>
      </c>
      <c r="B57" s="19" t="s">
        <v>135</v>
      </c>
      <c r="C57" s="19">
        <v>214731</v>
      </c>
      <c r="D57" s="4" t="s">
        <v>31</v>
      </c>
      <c r="E57" s="4" t="s">
        <v>136</v>
      </c>
      <c r="F57" s="20" t="s">
        <v>29</v>
      </c>
      <c r="G57" s="21">
        <v>500</v>
      </c>
      <c r="H57" s="22">
        <v>4.99</v>
      </c>
      <c r="I57" s="22">
        <v>4.99</v>
      </c>
      <c r="J57" s="22">
        <v>2495</v>
      </c>
      <c r="K57" s="36">
        <v>3.01274003840223E-3</v>
      </c>
    </row>
    <row r="58" spans="1:11" ht="26.1" customHeight="1" x14ac:dyDescent="0.2">
      <c r="A58" s="4">
        <v>47</v>
      </c>
      <c r="B58" s="19" t="s">
        <v>137</v>
      </c>
      <c r="C58" s="19">
        <v>214732</v>
      </c>
      <c r="D58" s="4" t="s">
        <v>31</v>
      </c>
      <c r="E58" s="4" t="s">
        <v>138</v>
      </c>
      <c r="F58" s="20" t="s">
        <v>29</v>
      </c>
      <c r="G58" s="21">
        <v>500</v>
      </c>
      <c r="H58" s="22">
        <v>10.77</v>
      </c>
      <c r="I58" s="22">
        <v>10.77</v>
      </c>
      <c r="J58" s="22">
        <v>5385</v>
      </c>
      <c r="K58" s="36">
        <v>6.5024469365915901E-3</v>
      </c>
    </row>
    <row r="59" spans="1:11" ht="26.1" customHeight="1" x14ac:dyDescent="0.2">
      <c r="A59" s="4">
        <v>48</v>
      </c>
      <c r="B59" s="19" t="s">
        <v>139</v>
      </c>
      <c r="C59" s="19">
        <v>214733</v>
      </c>
      <c r="D59" s="4" t="s">
        <v>31</v>
      </c>
      <c r="E59" s="4" t="s">
        <v>140</v>
      </c>
      <c r="F59" s="20" t="s">
        <v>29</v>
      </c>
      <c r="G59" s="21">
        <v>500</v>
      </c>
      <c r="H59" s="22">
        <v>16.91</v>
      </c>
      <c r="I59" s="22">
        <v>16.91</v>
      </c>
      <c r="J59" s="22">
        <v>8455</v>
      </c>
      <c r="K59" s="36">
        <v>1.02095058215194E-2</v>
      </c>
    </row>
    <row r="60" spans="1:11" ht="26.1" customHeight="1" x14ac:dyDescent="0.2">
      <c r="A60" s="4">
        <v>49</v>
      </c>
      <c r="B60" s="19" t="s">
        <v>141</v>
      </c>
      <c r="C60" s="19">
        <v>226353</v>
      </c>
      <c r="D60" s="4" t="s">
        <v>31</v>
      </c>
      <c r="E60" s="4" t="s">
        <v>142</v>
      </c>
      <c r="F60" s="20" t="s">
        <v>26</v>
      </c>
      <c r="G60" s="21">
        <v>20</v>
      </c>
      <c r="H60" s="22">
        <v>95.48</v>
      </c>
      <c r="I60" s="22">
        <v>95.48</v>
      </c>
      <c r="J60" s="22">
        <v>1909.6</v>
      </c>
      <c r="K60" s="36">
        <v>2.30586307708734E-3</v>
      </c>
    </row>
    <row r="61" spans="1:11" ht="26.1" customHeight="1" x14ac:dyDescent="0.2">
      <c r="A61" s="4">
        <v>50</v>
      </c>
      <c r="B61" s="19" t="s">
        <v>143</v>
      </c>
      <c r="C61" s="19">
        <v>226352</v>
      </c>
      <c r="D61" s="4" t="s">
        <v>31</v>
      </c>
      <c r="E61" s="4" t="s">
        <v>144</v>
      </c>
      <c r="F61" s="20" t="s">
        <v>26</v>
      </c>
      <c r="G61" s="21">
        <v>20</v>
      </c>
      <c r="H61" s="22">
        <v>78</v>
      </c>
      <c r="I61" s="22">
        <v>78</v>
      </c>
      <c r="J61" s="22">
        <v>1560</v>
      </c>
      <c r="K61" s="36">
        <v>1.88371721839979E-3</v>
      </c>
    </row>
    <row r="62" spans="1:11" ht="39" customHeight="1" x14ac:dyDescent="0.2">
      <c r="A62" s="4">
        <v>51</v>
      </c>
      <c r="B62" s="19" t="s">
        <v>145</v>
      </c>
      <c r="C62" s="19" t="s">
        <v>146</v>
      </c>
      <c r="D62" s="4" t="s">
        <v>31</v>
      </c>
      <c r="E62" s="4" t="s">
        <v>147</v>
      </c>
      <c r="F62" s="20" t="s">
        <v>26</v>
      </c>
      <c r="G62" s="21">
        <v>20</v>
      </c>
      <c r="H62" s="22">
        <v>28.56</v>
      </c>
      <c r="I62" s="22">
        <v>28.56</v>
      </c>
      <c r="J62" s="22">
        <v>571.20000000000005</v>
      </c>
      <c r="K62" s="36">
        <v>6.8973030458330904E-4</v>
      </c>
    </row>
    <row r="63" spans="1:11" ht="39" customHeight="1" x14ac:dyDescent="0.2">
      <c r="A63" s="4">
        <v>52</v>
      </c>
      <c r="B63" s="19" t="s">
        <v>148</v>
      </c>
      <c r="C63" s="19">
        <v>270687</v>
      </c>
      <c r="D63" s="4" t="s">
        <v>31</v>
      </c>
      <c r="E63" s="4" t="s">
        <v>149</v>
      </c>
      <c r="F63" s="20" t="s">
        <v>26</v>
      </c>
      <c r="G63" s="21">
        <v>10</v>
      </c>
      <c r="H63" s="22">
        <v>144.05000000000001</v>
      </c>
      <c r="I63" s="22">
        <v>144.05000000000001</v>
      </c>
      <c r="J63" s="22">
        <v>1440.5</v>
      </c>
      <c r="K63" s="36">
        <v>1.7394196494262199E-3</v>
      </c>
    </row>
    <row r="64" spans="1:11" ht="24" customHeight="1" x14ac:dyDescent="0.2">
      <c r="A64" s="4">
        <v>53</v>
      </c>
      <c r="B64" s="19" t="s">
        <v>150</v>
      </c>
      <c r="C64" s="19">
        <v>483191</v>
      </c>
      <c r="D64" s="4" t="s">
        <v>31</v>
      </c>
      <c r="E64" s="4" t="s">
        <v>151</v>
      </c>
      <c r="F64" s="20" t="s">
        <v>26</v>
      </c>
      <c r="G64" s="21">
        <v>100</v>
      </c>
      <c r="H64" s="22">
        <v>1.5</v>
      </c>
      <c r="I64" s="22">
        <v>1.5</v>
      </c>
      <c r="J64" s="22">
        <v>150</v>
      </c>
      <c r="K64" s="36">
        <v>1.8112665561536499E-4</v>
      </c>
    </row>
    <row r="65" spans="1:11" ht="24" customHeight="1" x14ac:dyDescent="0.2">
      <c r="A65" s="4">
        <v>54</v>
      </c>
      <c r="B65" s="19" t="s">
        <v>152</v>
      </c>
      <c r="C65" s="19" t="s">
        <v>153</v>
      </c>
      <c r="D65" s="4" t="s">
        <v>31</v>
      </c>
      <c r="E65" s="4" t="s">
        <v>154</v>
      </c>
      <c r="F65" s="20" t="s">
        <v>26</v>
      </c>
      <c r="G65" s="21">
        <v>100</v>
      </c>
      <c r="H65" s="22">
        <v>1.5</v>
      </c>
      <c r="I65" s="22">
        <v>1.5</v>
      </c>
      <c r="J65" s="22">
        <v>150</v>
      </c>
      <c r="K65" s="36">
        <v>1.8112665561536499E-4</v>
      </c>
    </row>
    <row r="66" spans="1:11" ht="24" customHeight="1" x14ac:dyDescent="0.2">
      <c r="A66" s="4">
        <v>55</v>
      </c>
      <c r="B66" s="19" t="s">
        <v>155</v>
      </c>
      <c r="C66" s="19">
        <v>483194</v>
      </c>
      <c r="D66" s="4" t="s">
        <v>31</v>
      </c>
      <c r="E66" s="4" t="s">
        <v>156</v>
      </c>
      <c r="F66" s="20" t="s">
        <v>26</v>
      </c>
      <c r="G66" s="21">
        <v>50</v>
      </c>
      <c r="H66" s="22">
        <v>2.46</v>
      </c>
      <c r="I66" s="22">
        <v>2.46</v>
      </c>
      <c r="J66" s="22">
        <v>123</v>
      </c>
      <c r="K66" s="36">
        <v>1.48523857604599E-4</v>
      </c>
    </row>
    <row r="67" spans="1:11" ht="24" customHeight="1" x14ac:dyDescent="0.2">
      <c r="A67" s="4">
        <v>56</v>
      </c>
      <c r="B67" s="19" t="s">
        <v>157</v>
      </c>
      <c r="C67" s="19">
        <v>483192</v>
      </c>
      <c r="D67" s="4" t="s">
        <v>31</v>
      </c>
      <c r="E67" s="4" t="s">
        <v>158</v>
      </c>
      <c r="F67" s="20" t="s">
        <v>26</v>
      </c>
      <c r="G67" s="21">
        <v>50</v>
      </c>
      <c r="H67" s="22">
        <v>4.72</v>
      </c>
      <c r="I67" s="22">
        <v>4.72</v>
      </c>
      <c r="J67" s="22">
        <v>236</v>
      </c>
      <c r="K67" s="36">
        <v>2.8497260483484002E-4</v>
      </c>
    </row>
    <row r="68" spans="1:11" ht="24" customHeight="1" x14ac:dyDescent="0.2">
      <c r="A68" s="5" t="s">
        <v>159</v>
      </c>
      <c r="B68" s="5"/>
      <c r="C68" s="17"/>
      <c r="D68" s="5"/>
      <c r="E68" s="5" t="s">
        <v>160</v>
      </c>
      <c r="F68" s="18"/>
      <c r="G68" s="12">
        <v>1</v>
      </c>
      <c r="H68" s="12"/>
      <c r="I68" s="13">
        <v>6840</v>
      </c>
      <c r="J68" s="13">
        <v>6840</v>
      </c>
      <c r="K68" s="35">
        <v>6.6539654215690303E-2</v>
      </c>
    </row>
    <row r="69" spans="1:11" ht="26.1" customHeight="1" x14ac:dyDescent="0.2">
      <c r="A69" s="4">
        <v>57</v>
      </c>
      <c r="B69" s="19" t="s">
        <v>161</v>
      </c>
      <c r="C69" s="19">
        <v>330263</v>
      </c>
      <c r="D69" s="4" t="s">
        <v>31</v>
      </c>
      <c r="E69" s="4" t="s">
        <v>162</v>
      </c>
      <c r="F69" s="20" t="s">
        <v>29</v>
      </c>
      <c r="G69" s="21">
        <v>200</v>
      </c>
      <c r="H69" s="22">
        <v>7.1</v>
      </c>
      <c r="I69" s="22">
        <v>7.1</v>
      </c>
      <c r="J69" s="22">
        <v>1420</v>
      </c>
      <c r="K69" s="36">
        <v>1.71466567315879E-3</v>
      </c>
    </row>
    <row r="70" spans="1:11" ht="26.1" customHeight="1" x14ac:dyDescent="0.2">
      <c r="A70" s="4">
        <v>58</v>
      </c>
      <c r="B70" s="19" t="s">
        <v>163</v>
      </c>
      <c r="C70" s="19">
        <v>330264</v>
      </c>
      <c r="D70" s="4" t="s">
        <v>31</v>
      </c>
      <c r="E70" s="4" t="s">
        <v>164</v>
      </c>
      <c r="F70" s="20" t="s">
        <v>29</v>
      </c>
      <c r="G70" s="21">
        <v>200</v>
      </c>
      <c r="H70" s="22">
        <v>11.72</v>
      </c>
      <c r="I70" s="22">
        <v>11.72</v>
      </c>
      <c r="J70" s="22">
        <v>2344</v>
      </c>
      <c r="K70" s="36">
        <v>2.8304058717494298E-3</v>
      </c>
    </row>
    <row r="71" spans="1:11" ht="26.1" customHeight="1" x14ac:dyDescent="0.2">
      <c r="A71" s="4">
        <v>59</v>
      </c>
      <c r="B71" s="19" t="s">
        <v>165</v>
      </c>
      <c r="C71" s="19">
        <v>330265</v>
      </c>
      <c r="D71" s="4" t="s">
        <v>31</v>
      </c>
      <c r="E71" s="4" t="s">
        <v>166</v>
      </c>
      <c r="F71" s="20" t="s">
        <v>29</v>
      </c>
      <c r="G71" s="21">
        <v>200</v>
      </c>
      <c r="H71" s="22">
        <v>15.38</v>
      </c>
      <c r="I71" s="22">
        <v>15.38</v>
      </c>
      <c r="J71" s="22">
        <v>3076</v>
      </c>
      <c r="K71" s="36">
        <v>3.7143039511524098E-3</v>
      </c>
    </row>
    <row r="72" spans="1:11" ht="24" customHeight="1" x14ac:dyDescent="0.2">
      <c r="A72" s="5" t="s">
        <v>167</v>
      </c>
      <c r="B72" s="5"/>
      <c r="C72" s="17"/>
      <c r="D72" s="5"/>
      <c r="E72" s="5" t="s">
        <v>168</v>
      </c>
      <c r="F72" s="18"/>
      <c r="G72" s="12">
        <v>1</v>
      </c>
      <c r="H72" s="12"/>
      <c r="I72" s="40">
        <v>57847.199999999997</v>
      </c>
      <c r="J72" s="40">
        <v>57847.199999999997</v>
      </c>
      <c r="K72" s="35">
        <v>6.9851132484754094E-2</v>
      </c>
    </row>
    <row r="73" spans="1:11" ht="39" customHeight="1" x14ac:dyDescent="0.2">
      <c r="A73" s="4">
        <v>60</v>
      </c>
      <c r="B73" s="19" t="s">
        <v>169</v>
      </c>
      <c r="C73" s="19">
        <v>396442</v>
      </c>
      <c r="D73" s="4" t="s">
        <v>92</v>
      </c>
      <c r="E73" s="4" t="s">
        <v>170</v>
      </c>
      <c r="F73" s="20" t="s">
        <v>171</v>
      </c>
      <c r="G73" s="21">
        <v>500</v>
      </c>
      <c r="H73" s="22">
        <v>15.28</v>
      </c>
      <c r="I73" s="22">
        <v>15.28</v>
      </c>
      <c r="J73" s="22">
        <v>7640</v>
      </c>
      <c r="K73" s="36">
        <v>9.2253843260092401E-3</v>
      </c>
    </row>
    <row r="74" spans="1:11" ht="26.1" customHeight="1" x14ac:dyDescent="0.2">
      <c r="A74" s="4">
        <v>61</v>
      </c>
      <c r="B74" s="19" t="s">
        <v>172</v>
      </c>
      <c r="C74" s="19">
        <v>627815</v>
      </c>
      <c r="D74" s="4" t="s">
        <v>24</v>
      </c>
      <c r="E74" s="4" t="s">
        <v>173</v>
      </c>
      <c r="F74" s="20" t="s">
        <v>26</v>
      </c>
      <c r="G74" s="21">
        <v>30</v>
      </c>
      <c r="H74" s="22">
        <v>129.99</v>
      </c>
      <c r="I74" s="22">
        <v>129.99</v>
      </c>
      <c r="J74" s="22">
        <v>3899.7</v>
      </c>
      <c r="K74" s="36">
        <v>4.7089307926882502E-3</v>
      </c>
    </row>
    <row r="75" spans="1:11" ht="51.95" customHeight="1" x14ac:dyDescent="0.2">
      <c r="A75" s="4">
        <v>62</v>
      </c>
      <c r="B75" s="19" t="s">
        <v>174</v>
      </c>
      <c r="C75" s="19">
        <v>347261</v>
      </c>
      <c r="D75" s="4" t="s">
        <v>31</v>
      </c>
      <c r="E75" s="4" t="s">
        <v>175</v>
      </c>
      <c r="F75" s="20" t="s">
        <v>41</v>
      </c>
      <c r="G75" s="21">
        <v>200</v>
      </c>
      <c r="H75" s="22">
        <v>24.77</v>
      </c>
      <c r="I75" s="22">
        <v>24.77</v>
      </c>
      <c r="J75" s="22">
        <v>4954</v>
      </c>
      <c r="K75" s="36">
        <v>5.9820096794567798E-3</v>
      </c>
    </row>
    <row r="76" spans="1:11" ht="26.1" customHeight="1" x14ac:dyDescent="0.2">
      <c r="A76" s="4">
        <v>63</v>
      </c>
      <c r="B76" s="19" t="s">
        <v>176</v>
      </c>
      <c r="C76" s="19">
        <v>369133</v>
      </c>
      <c r="D76" s="4" t="s">
        <v>31</v>
      </c>
      <c r="E76" s="4" t="s">
        <v>177</v>
      </c>
      <c r="F76" s="20" t="s">
        <v>33</v>
      </c>
      <c r="G76" s="21">
        <v>300</v>
      </c>
      <c r="H76" s="22">
        <v>9.94</v>
      </c>
      <c r="I76" s="22">
        <v>9.94</v>
      </c>
      <c r="J76" s="22">
        <v>2982</v>
      </c>
      <c r="K76" s="36">
        <v>3.6007979136334499E-3</v>
      </c>
    </row>
    <row r="77" spans="1:11" ht="24" customHeight="1" x14ac:dyDescent="0.2">
      <c r="A77" s="4">
        <v>64</v>
      </c>
      <c r="B77" s="19" t="s">
        <v>178</v>
      </c>
      <c r="C77" s="19">
        <v>450557</v>
      </c>
      <c r="D77" s="4" t="s">
        <v>31</v>
      </c>
      <c r="E77" s="4" t="s">
        <v>179</v>
      </c>
      <c r="F77" s="20" t="s">
        <v>180</v>
      </c>
      <c r="G77" s="21">
        <v>200</v>
      </c>
      <c r="H77" s="22">
        <v>40.08</v>
      </c>
      <c r="I77" s="22">
        <v>40.08</v>
      </c>
      <c r="J77" s="22">
        <v>8016</v>
      </c>
      <c r="K77" s="36">
        <v>9.6794084760850902E-3</v>
      </c>
    </row>
    <row r="78" spans="1:11" ht="26.1" customHeight="1" x14ac:dyDescent="0.2">
      <c r="A78" s="4">
        <v>65</v>
      </c>
      <c r="B78" s="19" t="s">
        <v>181</v>
      </c>
      <c r="C78" s="19">
        <v>478771</v>
      </c>
      <c r="D78" s="4" t="s">
        <v>31</v>
      </c>
      <c r="E78" s="4" t="s">
        <v>182</v>
      </c>
      <c r="F78" s="20" t="s">
        <v>183</v>
      </c>
      <c r="G78" s="21">
        <v>200</v>
      </c>
      <c r="H78" s="22">
        <v>39.47</v>
      </c>
      <c r="I78" s="22">
        <v>39.47</v>
      </c>
      <c r="J78" s="22">
        <v>7894</v>
      </c>
      <c r="K78" s="36">
        <v>9.5320921295179196E-3</v>
      </c>
    </row>
    <row r="79" spans="1:11" ht="24" customHeight="1" x14ac:dyDescent="0.2">
      <c r="A79" s="4">
        <v>66</v>
      </c>
      <c r="B79" s="19" t="s">
        <v>184</v>
      </c>
      <c r="C79" s="19">
        <v>315740</v>
      </c>
      <c r="D79" s="4" t="s">
        <v>31</v>
      </c>
      <c r="E79" s="4" t="s">
        <v>185</v>
      </c>
      <c r="F79" s="20" t="s">
        <v>36</v>
      </c>
      <c r="G79" s="21">
        <v>300</v>
      </c>
      <c r="H79" s="22">
        <v>8.4600000000000009</v>
      </c>
      <c r="I79" s="22">
        <v>8.4600000000000009</v>
      </c>
      <c r="J79" s="22">
        <v>2538</v>
      </c>
      <c r="K79" s="36">
        <v>3.06466301301197E-3</v>
      </c>
    </row>
    <row r="80" spans="1:11" ht="26.1" customHeight="1" x14ac:dyDescent="0.2">
      <c r="A80" s="4">
        <v>67</v>
      </c>
      <c r="B80" s="19" t="s">
        <v>186</v>
      </c>
      <c r="C80" s="19">
        <v>351533</v>
      </c>
      <c r="D80" s="4" t="s">
        <v>31</v>
      </c>
      <c r="E80" s="4" t="s">
        <v>187</v>
      </c>
      <c r="F80" s="20" t="s">
        <v>41</v>
      </c>
      <c r="G80" s="21">
        <v>200</v>
      </c>
      <c r="H80" s="22">
        <v>26.51</v>
      </c>
      <c r="I80" s="22">
        <v>26.51</v>
      </c>
      <c r="J80" s="22">
        <v>5302</v>
      </c>
      <c r="K80" s="36">
        <v>6.4022235204844197E-3</v>
      </c>
    </row>
    <row r="81" spans="1:11" ht="26.1" customHeight="1" x14ac:dyDescent="0.2">
      <c r="A81" s="4">
        <v>68</v>
      </c>
      <c r="B81" s="19" t="s">
        <v>188</v>
      </c>
      <c r="C81" s="19">
        <v>437579</v>
      </c>
      <c r="D81" s="4" t="s">
        <v>31</v>
      </c>
      <c r="E81" s="4" t="s">
        <v>189</v>
      </c>
      <c r="F81" s="20" t="s">
        <v>41</v>
      </c>
      <c r="G81" s="21">
        <v>50</v>
      </c>
      <c r="H81" s="22">
        <v>100.85</v>
      </c>
      <c r="I81" s="22">
        <v>100.85</v>
      </c>
      <c r="J81" s="22">
        <v>5042.5</v>
      </c>
      <c r="K81" s="36">
        <v>6.08887440626984E-3</v>
      </c>
    </row>
    <row r="82" spans="1:11" ht="39" customHeight="1" x14ac:dyDescent="0.2">
      <c r="A82" s="4">
        <v>69</v>
      </c>
      <c r="B82" s="19" t="s">
        <v>190</v>
      </c>
      <c r="C82" s="19">
        <v>393923</v>
      </c>
      <c r="D82" s="4" t="s">
        <v>31</v>
      </c>
      <c r="E82" s="4" t="s">
        <v>191</v>
      </c>
      <c r="F82" s="20" t="s">
        <v>180</v>
      </c>
      <c r="G82" s="21">
        <v>300</v>
      </c>
      <c r="H82" s="22">
        <v>31.93</v>
      </c>
      <c r="I82" s="22">
        <v>31.93</v>
      </c>
      <c r="J82" s="22">
        <v>9579</v>
      </c>
      <c r="K82" s="36">
        <v>1.15667482275972E-2</v>
      </c>
    </row>
    <row r="83" spans="1:11" ht="24" customHeight="1" x14ac:dyDescent="0.2">
      <c r="A83" s="5" t="s">
        <v>192</v>
      </c>
      <c r="B83" s="5"/>
      <c r="C83" s="17"/>
      <c r="D83" s="5"/>
      <c r="E83" s="5" t="s">
        <v>193</v>
      </c>
      <c r="F83" s="18"/>
      <c r="G83" s="12">
        <v>1</v>
      </c>
      <c r="H83" s="12"/>
      <c r="I83" s="13">
        <v>224652.88</v>
      </c>
      <c r="J83" s="13">
        <v>224652.88</v>
      </c>
      <c r="K83" s="35">
        <v>0.25984228360236999</v>
      </c>
    </row>
    <row r="84" spans="1:11" ht="39" customHeight="1" x14ac:dyDescent="0.2">
      <c r="A84" s="4">
        <v>70</v>
      </c>
      <c r="B84" s="19" t="s">
        <v>194</v>
      </c>
      <c r="C84" s="19">
        <v>324562</v>
      </c>
      <c r="D84" s="4" t="s">
        <v>31</v>
      </c>
      <c r="E84" s="4" t="s">
        <v>195</v>
      </c>
      <c r="F84" s="20" t="s">
        <v>26</v>
      </c>
      <c r="G84" s="21">
        <v>5</v>
      </c>
      <c r="H84" s="22">
        <v>1045.3</v>
      </c>
      <c r="I84" s="22">
        <v>1045.3</v>
      </c>
      <c r="J84" s="22">
        <v>5226.5</v>
      </c>
      <c r="K84" s="36">
        <v>6.3110564371580196E-3</v>
      </c>
    </row>
    <row r="85" spans="1:11" ht="39" customHeight="1" x14ac:dyDescent="0.2">
      <c r="A85" s="4">
        <v>71</v>
      </c>
      <c r="B85" s="19" t="s">
        <v>196</v>
      </c>
      <c r="C85" s="19">
        <v>324562</v>
      </c>
      <c r="D85" s="4" t="s">
        <v>31</v>
      </c>
      <c r="E85" s="4" t="s">
        <v>197</v>
      </c>
      <c r="F85" s="20" t="s">
        <v>26</v>
      </c>
      <c r="G85" s="21">
        <v>5</v>
      </c>
      <c r="H85" s="22">
        <v>850.24</v>
      </c>
      <c r="I85" s="22">
        <v>850.24</v>
      </c>
      <c r="J85" s="22">
        <v>4251.2</v>
      </c>
      <c r="K85" s="36">
        <v>5.1333709223469201E-3</v>
      </c>
    </row>
    <row r="86" spans="1:11" ht="39" customHeight="1" x14ac:dyDescent="0.2">
      <c r="A86" s="4">
        <v>72</v>
      </c>
      <c r="B86" s="19" t="s">
        <v>198</v>
      </c>
      <c r="C86" s="19">
        <v>324562</v>
      </c>
      <c r="D86" s="4" t="s">
        <v>31</v>
      </c>
      <c r="E86" s="4" t="s">
        <v>199</v>
      </c>
      <c r="F86" s="20" t="s">
        <v>26</v>
      </c>
      <c r="G86" s="21">
        <v>5</v>
      </c>
      <c r="H86" s="22">
        <v>495.09</v>
      </c>
      <c r="I86" s="22">
        <v>495.09</v>
      </c>
      <c r="J86" s="22">
        <v>2475.4499999999998</v>
      </c>
      <c r="K86" s="36">
        <v>2.9891331976203599E-3</v>
      </c>
    </row>
    <row r="87" spans="1:11" ht="39" customHeight="1" x14ac:dyDescent="0.2">
      <c r="A87" s="4">
        <v>73</v>
      </c>
      <c r="B87" s="19" t="s">
        <v>200</v>
      </c>
      <c r="C87" s="19">
        <v>324562</v>
      </c>
      <c r="D87" s="4" t="s">
        <v>31</v>
      </c>
      <c r="E87" s="4" t="s">
        <v>201</v>
      </c>
      <c r="F87" s="20" t="s">
        <v>26</v>
      </c>
      <c r="G87" s="21">
        <v>9</v>
      </c>
      <c r="H87" s="22">
        <v>760.62</v>
      </c>
      <c r="I87" s="22">
        <v>760.62</v>
      </c>
      <c r="J87" s="22">
        <v>6845.58</v>
      </c>
      <c r="K87" s="36">
        <v>8.2661134076495203E-3</v>
      </c>
    </row>
    <row r="88" spans="1:11" ht="26.1" customHeight="1" x14ac:dyDescent="0.2">
      <c r="A88" s="4">
        <v>74</v>
      </c>
      <c r="B88" s="19" t="s">
        <v>202</v>
      </c>
      <c r="C88" s="19">
        <v>327948</v>
      </c>
      <c r="D88" s="4" t="s">
        <v>31</v>
      </c>
      <c r="E88" s="4" t="s">
        <v>203</v>
      </c>
      <c r="F88" s="20" t="s">
        <v>29</v>
      </c>
      <c r="G88" s="21">
        <v>200</v>
      </c>
      <c r="H88" s="22">
        <v>5.61</v>
      </c>
      <c r="I88" s="22">
        <v>5.61</v>
      </c>
      <c r="J88" s="22">
        <v>1122</v>
      </c>
      <c r="K88" s="36">
        <v>1.35482738400293E-3</v>
      </c>
    </row>
    <row r="89" spans="1:11" ht="26.1" customHeight="1" x14ac:dyDescent="0.2">
      <c r="A89" s="4">
        <v>75</v>
      </c>
      <c r="B89" s="19" t="s">
        <v>204</v>
      </c>
      <c r="C89" s="19">
        <v>384303</v>
      </c>
      <c r="D89" s="4" t="s">
        <v>31</v>
      </c>
      <c r="E89" s="4" t="s">
        <v>205</v>
      </c>
      <c r="F89" s="20" t="s">
        <v>29</v>
      </c>
      <c r="G89" s="21">
        <v>500</v>
      </c>
      <c r="H89" s="22">
        <v>3.28</v>
      </c>
      <c r="I89" s="22">
        <v>3.28</v>
      </c>
      <c r="J89" s="22">
        <v>1640</v>
      </c>
      <c r="K89" s="36">
        <v>1.9803181013946501E-3</v>
      </c>
    </row>
    <row r="90" spans="1:11" ht="26.1" customHeight="1" x14ac:dyDescent="0.2">
      <c r="A90" s="4">
        <v>76</v>
      </c>
      <c r="B90" s="19" t="s">
        <v>206</v>
      </c>
      <c r="C90" s="19">
        <v>384302</v>
      </c>
      <c r="D90" s="4" t="s">
        <v>31</v>
      </c>
      <c r="E90" s="4" t="s">
        <v>207</v>
      </c>
      <c r="F90" s="20" t="s">
        <v>29</v>
      </c>
      <c r="G90" s="21">
        <v>200</v>
      </c>
      <c r="H90" s="22">
        <v>3.03</v>
      </c>
      <c r="I90" s="22">
        <v>3.03</v>
      </c>
      <c r="J90" s="22">
        <v>606</v>
      </c>
      <c r="K90" s="36">
        <v>7.3175168868607301E-4</v>
      </c>
    </row>
    <row r="91" spans="1:11" ht="26.1" customHeight="1" x14ac:dyDescent="0.2">
      <c r="A91" s="4">
        <v>77</v>
      </c>
      <c r="B91" s="19" t="s">
        <v>208</v>
      </c>
      <c r="C91" s="19">
        <v>384302</v>
      </c>
      <c r="D91" s="4" t="s">
        <v>31</v>
      </c>
      <c r="E91" s="4" t="s">
        <v>209</v>
      </c>
      <c r="F91" s="20" t="s">
        <v>29</v>
      </c>
      <c r="G91" s="21">
        <v>200</v>
      </c>
      <c r="H91" s="22">
        <v>3.7</v>
      </c>
      <c r="I91" s="22">
        <v>3.7</v>
      </c>
      <c r="J91" s="22">
        <v>740</v>
      </c>
      <c r="K91" s="36">
        <v>8.9355816770246598E-4</v>
      </c>
    </row>
    <row r="92" spans="1:11" ht="26.1" customHeight="1" x14ac:dyDescent="0.2">
      <c r="A92" s="4">
        <v>78</v>
      </c>
      <c r="B92" s="19" t="s">
        <v>210</v>
      </c>
      <c r="C92" s="19">
        <v>384303</v>
      </c>
      <c r="D92" s="4" t="s">
        <v>31</v>
      </c>
      <c r="E92" s="4" t="s">
        <v>211</v>
      </c>
      <c r="F92" s="20" t="s">
        <v>29</v>
      </c>
      <c r="G92" s="21">
        <v>200</v>
      </c>
      <c r="H92" s="22">
        <v>5</v>
      </c>
      <c r="I92" s="22">
        <v>5</v>
      </c>
      <c r="J92" s="22">
        <v>1000</v>
      </c>
      <c r="K92" s="36">
        <v>1.2075110374357601E-3</v>
      </c>
    </row>
    <row r="93" spans="1:11" ht="26.1" customHeight="1" x14ac:dyDescent="0.2">
      <c r="A93" s="4">
        <v>79</v>
      </c>
      <c r="B93" s="19" t="s">
        <v>212</v>
      </c>
      <c r="C93" s="19">
        <v>327948</v>
      </c>
      <c r="D93" s="4" t="s">
        <v>31</v>
      </c>
      <c r="E93" s="4" t="s">
        <v>213</v>
      </c>
      <c r="F93" s="20" t="s">
        <v>29</v>
      </c>
      <c r="G93" s="21">
        <v>200</v>
      </c>
      <c r="H93" s="22">
        <v>9.6199999999999992</v>
      </c>
      <c r="I93" s="22">
        <v>9.6199999999999992</v>
      </c>
      <c r="J93" s="22">
        <v>1924</v>
      </c>
      <c r="K93" s="36">
        <v>2.3232512360264099E-3</v>
      </c>
    </row>
    <row r="94" spans="1:11" ht="26.1" customHeight="1" x14ac:dyDescent="0.2">
      <c r="A94" s="4">
        <v>80</v>
      </c>
      <c r="B94" s="19" t="s">
        <v>214</v>
      </c>
      <c r="C94" s="19">
        <v>354673</v>
      </c>
      <c r="D94" s="4" t="s">
        <v>31</v>
      </c>
      <c r="E94" s="4" t="s">
        <v>215</v>
      </c>
      <c r="F94" s="20" t="s">
        <v>29</v>
      </c>
      <c r="G94" s="21">
        <v>300</v>
      </c>
      <c r="H94" s="22">
        <v>9.75</v>
      </c>
      <c r="I94" s="22">
        <v>9.75</v>
      </c>
      <c r="J94" s="22">
        <v>2925</v>
      </c>
      <c r="K94" s="36">
        <v>3.5319697844996101E-3</v>
      </c>
    </row>
    <row r="95" spans="1:11" ht="26.1" customHeight="1" x14ac:dyDescent="0.2">
      <c r="A95" s="4">
        <v>81</v>
      </c>
      <c r="B95" s="19" t="s">
        <v>216</v>
      </c>
      <c r="C95" s="19">
        <v>354675</v>
      </c>
      <c r="D95" s="4" t="s">
        <v>31</v>
      </c>
      <c r="E95" s="4" t="s">
        <v>217</v>
      </c>
      <c r="F95" s="20" t="s">
        <v>29</v>
      </c>
      <c r="G95" s="21">
        <v>300</v>
      </c>
      <c r="H95" s="22">
        <v>14.27</v>
      </c>
      <c r="I95" s="22">
        <v>14.27</v>
      </c>
      <c r="J95" s="22">
        <v>4281</v>
      </c>
      <c r="K95" s="36">
        <v>5.1693547512625098E-3</v>
      </c>
    </row>
    <row r="96" spans="1:11" ht="26.1" customHeight="1" x14ac:dyDescent="0.2">
      <c r="A96" s="4">
        <v>82</v>
      </c>
      <c r="B96" s="19" t="s">
        <v>218</v>
      </c>
      <c r="C96" s="19">
        <v>242123</v>
      </c>
      <c r="D96" s="4" t="s">
        <v>31</v>
      </c>
      <c r="E96" s="4" t="s">
        <v>219</v>
      </c>
      <c r="F96" s="20" t="s">
        <v>29</v>
      </c>
      <c r="G96" s="21">
        <v>300</v>
      </c>
      <c r="H96" s="22">
        <v>23.31</v>
      </c>
      <c r="I96" s="22">
        <v>23.31</v>
      </c>
      <c r="J96" s="22">
        <v>6993</v>
      </c>
      <c r="K96" s="36">
        <v>8.4441246847882998E-3</v>
      </c>
    </row>
    <row r="97" spans="1:11" ht="26.1" customHeight="1" x14ac:dyDescent="0.2">
      <c r="A97" s="4">
        <v>83</v>
      </c>
      <c r="B97" s="19" t="s">
        <v>220</v>
      </c>
      <c r="C97" s="19">
        <v>242124</v>
      </c>
      <c r="D97" s="4" t="s">
        <v>31</v>
      </c>
      <c r="E97" s="4" t="s">
        <v>221</v>
      </c>
      <c r="F97" s="20" t="s">
        <v>29</v>
      </c>
      <c r="G97" s="21">
        <v>100</v>
      </c>
      <c r="H97" s="22">
        <v>42.65</v>
      </c>
      <c r="I97" s="22">
        <v>42.65</v>
      </c>
      <c r="J97" s="22">
        <v>4265</v>
      </c>
      <c r="K97" s="36">
        <v>5.1500345746635402E-3</v>
      </c>
    </row>
    <row r="98" spans="1:11" ht="39" customHeight="1" x14ac:dyDescent="0.2">
      <c r="A98" s="4">
        <v>84</v>
      </c>
      <c r="B98" s="19" t="s">
        <v>222</v>
      </c>
      <c r="C98" s="19">
        <v>249873</v>
      </c>
      <c r="D98" s="4" t="s">
        <v>31</v>
      </c>
      <c r="E98" s="4" t="s">
        <v>223</v>
      </c>
      <c r="F98" s="20" t="s">
        <v>29</v>
      </c>
      <c r="G98" s="21">
        <v>300</v>
      </c>
      <c r="H98" s="22">
        <v>10.23</v>
      </c>
      <c r="I98" s="22">
        <v>10.23</v>
      </c>
      <c r="J98" s="22">
        <v>3069</v>
      </c>
      <c r="K98" s="36">
        <v>3.7058513738903601E-3</v>
      </c>
    </row>
    <row r="99" spans="1:11" ht="39" customHeight="1" x14ac:dyDescent="0.2">
      <c r="A99" s="4">
        <v>85</v>
      </c>
      <c r="B99" s="19" t="s">
        <v>224</v>
      </c>
      <c r="C99" s="19">
        <v>325285</v>
      </c>
      <c r="D99" s="4" t="s">
        <v>31</v>
      </c>
      <c r="E99" s="4" t="s">
        <v>225</v>
      </c>
      <c r="F99" s="20" t="s">
        <v>29</v>
      </c>
      <c r="G99" s="21">
        <v>300</v>
      </c>
      <c r="H99" s="22">
        <v>13.41</v>
      </c>
      <c r="I99" s="22">
        <v>13.41</v>
      </c>
      <c r="J99" s="22">
        <v>4023</v>
      </c>
      <c r="K99" s="36">
        <v>4.8578169036040796E-3</v>
      </c>
    </row>
    <row r="100" spans="1:11" ht="39" customHeight="1" x14ac:dyDescent="0.2">
      <c r="A100" s="4">
        <v>86</v>
      </c>
      <c r="B100" s="19" t="s">
        <v>226</v>
      </c>
      <c r="C100" s="19">
        <v>347262</v>
      </c>
      <c r="D100" s="4" t="s">
        <v>31</v>
      </c>
      <c r="E100" s="4" t="s">
        <v>227</v>
      </c>
      <c r="F100" s="20" t="s">
        <v>29</v>
      </c>
      <c r="G100" s="21">
        <v>300</v>
      </c>
      <c r="H100" s="22">
        <v>20.239999999999998</v>
      </c>
      <c r="I100" s="22">
        <v>20.239999999999998</v>
      </c>
      <c r="J100" s="22">
        <v>6072</v>
      </c>
      <c r="K100" s="36">
        <v>7.3320070193099596E-3</v>
      </c>
    </row>
    <row r="101" spans="1:11" ht="39" customHeight="1" x14ac:dyDescent="0.2">
      <c r="A101" s="4">
        <v>87</v>
      </c>
      <c r="B101" s="19" t="s">
        <v>228</v>
      </c>
      <c r="C101" s="19">
        <v>251821</v>
      </c>
      <c r="D101" s="4" t="s">
        <v>31</v>
      </c>
      <c r="E101" s="4" t="s">
        <v>229</v>
      </c>
      <c r="F101" s="20" t="s">
        <v>29</v>
      </c>
      <c r="G101" s="21">
        <v>1000</v>
      </c>
      <c r="H101" s="22">
        <v>1.82</v>
      </c>
      <c r="I101" s="22">
        <v>1.82</v>
      </c>
      <c r="J101" s="22">
        <v>1820</v>
      </c>
      <c r="K101" s="36">
        <v>2.1976700881330899E-3</v>
      </c>
    </row>
    <row r="102" spans="1:11" ht="39" customHeight="1" x14ac:dyDescent="0.2">
      <c r="A102" s="4">
        <v>88</v>
      </c>
      <c r="B102" s="19" t="s">
        <v>230</v>
      </c>
      <c r="C102" s="19">
        <v>255823</v>
      </c>
      <c r="D102" s="4" t="s">
        <v>31</v>
      </c>
      <c r="E102" s="4" t="s">
        <v>231</v>
      </c>
      <c r="F102" s="20" t="s">
        <v>29</v>
      </c>
      <c r="G102" s="21">
        <v>1000</v>
      </c>
      <c r="H102" s="22">
        <v>2.88</v>
      </c>
      <c r="I102" s="22">
        <v>2.88</v>
      </c>
      <c r="J102" s="22">
        <v>2880</v>
      </c>
      <c r="K102" s="36">
        <v>3.477631787815E-3</v>
      </c>
    </row>
    <row r="103" spans="1:11" ht="39" customHeight="1" x14ac:dyDescent="0.2">
      <c r="A103" s="4">
        <v>89</v>
      </c>
      <c r="B103" s="19" t="s">
        <v>232</v>
      </c>
      <c r="C103" s="19">
        <v>261620</v>
      </c>
      <c r="D103" s="4" t="s">
        <v>31</v>
      </c>
      <c r="E103" s="4" t="s">
        <v>233</v>
      </c>
      <c r="F103" s="20" t="s">
        <v>29</v>
      </c>
      <c r="G103" s="21">
        <v>1000</v>
      </c>
      <c r="H103" s="22">
        <v>4.7699999999999996</v>
      </c>
      <c r="I103" s="22">
        <v>4.7699999999999996</v>
      </c>
      <c r="J103" s="22">
        <v>4770</v>
      </c>
      <c r="K103" s="36">
        <v>5.7598276485686002E-3</v>
      </c>
    </row>
    <row r="104" spans="1:11" ht="39" customHeight="1" x14ac:dyDescent="0.2">
      <c r="A104" s="4">
        <v>90</v>
      </c>
      <c r="B104" s="19" t="s">
        <v>234</v>
      </c>
      <c r="C104" s="19">
        <v>333471</v>
      </c>
      <c r="D104" s="4" t="s">
        <v>31</v>
      </c>
      <c r="E104" s="4" t="s">
        <v>235</v>
      </c>
      <c r="F104" s="20" t="s">
        <v>29</v>
      </c>
      <c r="G104" s="21">
        <v>1000</v>
      </c>
      <c r="H104" s="22">
        <v>6.86</v>
      </c>
      <c r="I104" s="22">
        <v>6.86</v>
      </c>
      <c r="J104" s="22">
        <v>6860</v>
      </c>
      <c r="K104" s="36">
        <v>8.2835257168093392E-3</v>
      </c>
    </row>
    <row r="105" spans="1:11" ht="39" customHeight="1" x14ac:dyDescent="0.2">
      <c r="A105" s="4">
        <v>91</v>
      </c>
      <c r="B105" s="19" t="s">
        <v>236</v>
      </c>
      <c r="C105" s="19">
        <v>274882</v>
      </c>
      <c r="D105" s="4" t="s">
        <v>31</v>
      </c>
      <c r="E105" s="4" t="s">
        <v>237</v>
      </c>
      <c r="F105" s="20" t="s">
        <v>26</v>
      </c>
      <c r="G105" s="21">
        <v>200</v>
      </c>
      <c r="H105" s="22">
        <v>0.96</v>
      </c>
      <c r="I105" s="22">
        <v>0.96</v>
      </c>
      <c r="J105" s="22">
        <v>192</v>
      </c>
      <c r="K105" s="36">
        <v>2.3184211918766701E-4</v>
      </c>
    </row>
    <row r="106" spans="1:11" ht="39" customHeight="1" x14ac:dyDescent="0.2">
      <c r="A106" s="4">
        <v>92</v>
      </c>
      <c r="B106" s="19" t="s">
        <v>238</v>
      </c>
      <c r="C106" s="19">
        <v>269150</v>
      </c>
      <c r="D106" s="4" t="s">
        <v>31</v>
      </c>
      <c r="E106" s="4" t="s">
        <v>239</v>
      </c>
      <c r="F106" s="20" t="s">
        <v>26</v>
      </c>
      <c r="G106" s="21">
        <v>200</v>
      </c>
      <c r="H106" s="22">
        <v>1.25</v>
      </c>
      <c r="I106" s="22">
        <v>1.25</v>
      </c>
      <c r="J106" s="22">
        <v>250</v>
      </c>
      <c r="K106" s="36">
        <v>3.01877759358941E-4</v>
      </c>
    </row>
    <row r="107" spans="1:11" ht="39" customHeight="1" x14ac:dyDescent="0.2">
      <c r="A107" s="4">
        <v>93</v>
      </c>
      <c r="B107" s="19" t="s">
        <v>240</v>
      </c>
      <c r="C107" s="19">
        <v>270644</v>
      </c>
      <c r="D107" s="4" t="s">
        <v>31</v>
      </c>
      <c r="E107" s="4" t="s">
        <v>241</v>
      </c>
      <c r="F107" s="20" t="s">
        <v>26</v>
      </c>
      <c r="G107" s="21">
        <v>200</v>
      </c>
      <c r="H107" s="22">
        <v>1.49</v>
      </c>
      <c r="I107" s="22">
        <v>1.49</v>
      </c>
      <c r="J107" s="22">
        <v>298</v>
      </c>
      <c r="K107" s="36">
        <v>3.5983828915585802E-4</v>
      </c>
    </row>
    <row r="108" spans="1:11" ht="26.1" customHeight="1" x14ac:dyDescent="0.2">
      <c r="A108" s="4">
        <v>94</v>
      </c>
      <c r="B108" s="19" t="s">
        <v>242</v>
      </c>
      <c r="C108" s="19">
        <v>457836</v>
      </c>
      <c r="D108" s="4" t="s">
        <v>31</v>
      </c>
      <c r="E108" s="4" t="s">
        <v>243</v>
      </c>
      <c r="F108" s="20" t="s">
        <v>26</v>
      </c>
      <c r="G108" s="21">
        <v>100</v>
      </c>
      <c r="H108" s="22">
        <v>6.32</v>
      </c>
      <c r="I108" s="22">
        <v>6.32</v>
      </c>
      <c r="J108" s="22">
        <v>632</v>
      </c>
      <c r="K108" s="36">
        <v>7.6314697565940301E-4</v>
      </c>
    </row>
    <row r="109" spans="1:11" ht="26.1" customHeight="1" x14ac:dyDescent="0.2">
      <c r="A109" s="4">
        <v>95</v>
      </c>
      <c r="B109" s="19" t="s">
        <v>244</v>
      </c>
      <c r="C109" s="19">
        <v>463346</v>
      </c>
      <c r="D109" s="4" t="s">
        <v>31</v>
      </c>
      <c r="E109" s="4" t="s">
        <v>245</v>
      </c>
      <c r="F109" s="20" t="s">
        <v>26</v>
      </c>
      <c r="G109" s="21">
        <v>100</v>
      </c>
      <c r="H109" s="22">
        <v>5.54</v>
      </c>
      <c r="I109" s="22">
        <v>5.54</v>
      </c>
      <c r="J109" s="22">
        <v>554</v>
      </c>
      <c r="K109" s="36">
        <v>6.6896111473941299E-4</v>
      </c>
    </row>
    <row r="110" spans="1:11" ht="26.1" customHeight="1" x14ac:dyDescent="0.2">
      <c r="A110" s="4">
        <v>96</v>
      </c>
      <c r="B110" s="19" t="s">
        <v>246</v>
      </c>
      <c r="C110" s="19">
        <v>457826</v>
      </c>
      <c r="D110" s="4" t="s">
        <v>31</v>
      </c>
      <c r="E110" s="4" t="s">
        <v>247</v>
      </c>
      <c r="F110" s="20" t="s">
        <v>26</v>
      </c>
      <c r="G110" s="21">
        <v>100</v>
      </c>
      <c r="H110" s="22">
        <v>7.42</v>
      </c>
      <c r="I110" s="22">
        <v>7.42</v>
      </c>
      <c r="J110" s="22">
        <v>742</v>
      </c>
      <c r="K110" s="36">
        <v>8.9597318977733696E-4</v>
      </c>
    </row>
    <row r="111" spans="1:11" ht="26.1" customHeight="1" x14ac:dyDescent="0.2">
      <c r="A111" s="4">
        <v>97</v>
      </c>
      <c r="B111" s="19" t="s">
        <v>248</v>
      </c>
      <c r="C111" s="19">
        <v>457836</v>
      </c>
      <c r="D111" s="4" t="s">
        <v>31</v>
      </c>
      <c r="E111" s="4" t="s">
        <v>249</v>
      </c>
      <c r="F111" s="20" t="s">
        <v>26</v>
      </c>
      <c r="G111" s="21">
        <v>100</v>
      </c>
      <c r="H111" s="22">
        <v>7.83</v>
      </c>
      <c r="I111" s="22">
        <v>7.83</v>
      </c>
      <c r="J111" s="22">
        <v>783</v>
      </c>
      <c r="K111" s="36">
        <v>9.4548114231220301E-4</v>
      </c>
    </row>
    <row r="112" spans="1:11" ht="26.1" customHeight="1" x14ac:dyDescent="0.2">
      <c r="A112" s="4">
        <v>98</v>
      </c>
      <c r="B112" s="19" t="s">
        <v>250</v>
      </c>
      <c r="C112" s="19">
        <v>463346</v>
      </c>
      <c r="D112" s="4" t="s">
        <v>31</v>
      </c>
      <c r="E112" s="4" t="s">
        <v>251</v>
      </c>
      <c r="F112" s="20" t="s">
        <v>26</v>
      </c>
      <c r="G112" s="21">
        <v>100</v>
      </c>
      <c r="H112" s="22">
        <v>13.73</v>
      </c>
      <c r="I112" s="22">
        <v>13.73</v>
      </c>
      <c r="J112" s="22">
        <v>1373</v>
      </c>
      <c r="K112" s="36">
        <v>1.6579126543993E-3</v>
      </c>
    </row>
    <row r="113" spans="1:11" ht="26.1" customHeight="1" x14ac:dyDescent="0.2">
      <c r="A113" s="4">
        <v>99</v>
      </c>
      <c r="B113" s="19" t="s">
        <v>252</v>
      </c>
      <c r="C113" s="19">
        <v>247962</v>
      </c>
      <c r="D113" s="4" t="s">
        <v>24</v>
      </c>
      <c r="E113" s="4" t="s">
        <v>253</v>
      </c>
      <c r="F113" s="20" t="s">
        <v>26</v>
      </c>
      <c r="G113" s="21">
        <v>80</v>
      </c>
      <c r="H113" s="22">
        <v>69.88</v>
      </c>
      <c r="I113" s="22">
        <v>69.88</v>
      </c>
      <c r="J113" s="22">
        <v>5590.4</v>
      </c>
      <c r="K113" s="36">
        <v>6.7504697036809003E-3</v>
      </c>
    </row>
    <row r="114" spans="1:11" ht="26.1" customHeight="1" x14ac:dyDescent="0.2">
      <c r="A114" s="4">
        <v>100</v>
      </c>
      <c r="B114" s="19" t="s">
        <v>254</v>
      </c>
      <c r="C114" s="19">
        <v>425177</v>
      </c>
      <c r="D114" s="4" t="s">
        <v>24</v>
      </c>
      <c r="E114" s="4" t="s">
        <v>255</v>
      </c>
      <c r="F114" s="20" t="s">
        <v>26</v>
      </c>
      <c r="G114" s="21">
        <v>100</v>
      </c>
      <c r="H114" s="22">
        <v>54.55</v>
      </c>
      <c r="I114" s="22">
        <v>54.55</v>
      </c>
      <c r="J114" s="22">
        <v>5455</v>
      </c>
      <c r="K114" s="36">
        <v>6.5869727092120901E-3</v>
      </c>
    </row>
    <row r="115" spans="1:11" ht="24" customHeight="1" x14ac:dyDescent="0.2">
      <c r="A115" s="4">
        <v>101</v>
      </c>
      <c r="B115" s="19" t="s">
        <v>256</v>
      </c>
      <c r="C115" s="19">
        <v>623726</v>
      </c>
      <c r="D115" s="4" t="s">
        <v>24</v>
      </c>
      <c r="E115" s="4" t="s">
        <v>257</v>
      </c>
      <c r="F115" s="20" t="s">
        <v>26</v>
      </c>
      <c r="G115" s="21">
        <v>50</v>
      </c>
      <c r="H115" s="22">
        <v>20.23</v>
      </c>
      <c r="I115" s="22">
        <v>20.23</v>
      </c>
      <c r="J115" s="22">
        <v>1011.5</v>
      </c>
      <c r="K115" s="36">
        <v>1.2213974143662799E-3</v>
      </c>
    </row>
    <row r="116" spans="1:11" ht="26.1" customHeight="1" x14ac:dyDescent="0.2">
      <c r="A116" s="4">
        <v>102</v>
      </c>
      <c r="B116" s="19" t="s">
        <v>258</v>
      </c>
      <c r="C116" s="19">
        <v>424724</v>
      </c>
      <c r="D116" s="4" t="s">
        <v>24</v>
      </c>
      <c r="E116" s="4" t="s">
        <v>259</v>
      </c>
      <c r="F116" s="20" t="s">
        <v>26</v>
      </c>
      <c r="G116" s="21">
        <v>20</v>
      </c>
      <c r="H116" s="22">
        <v>230.95</v>
      </c>
      <c r="I116" s="22">
        <v>230.95</v>
      </c>
      <c r="J116" s="22">
        <v>4619</v>
      </c>
      <c r="K116" s="36">
        <v>5.5774934819158E-3</v>
      </c>
    </row>
    <row r="117" spans="1:11" ht="26.1" customHeight="1" x14ac:dyDescent="0.2">
      <c r="A117" s="4">
        <v>103</v>
      </c>
      <c r="B117" s="19" t="s">
        <v>260</v>
      </c>
      <c r="C117" s="19">
        <v>408898</v>
      </c>
      <c r="D117" s="4" t="s">
        <v>24</v>
      </c>
      <c r="E117" s="4" t="s">
        <v>261</v>
      </c>
      <c r="F117" s="20" t="s">
        <v>26</v>
      </c>
      <c r="G117" s="21">
        <v>20</v>
      </c>
      <c r="H117" s="22">
        <v>146.54</v>
      </c>
      <c r="I117" s="22">
        <v>146.54</v>
      </c>
      <c r="J117" s="22">
        <v>2930.8</v>
      </c>
      <c r="K117" s="36">
        <v>3.5389733485167402E-3</v>
      </c>
    </row>
    <row r="118" spans="1:11" ht="26.1" customHeight="1" x14ac:dyDescent="0.2">
      <c r="A118" s="4">
        <v>104</v>
      </c>
      <c r="B118" s="19" t="s">
        <v>262</v>
      </c>
      <c r="C118" s="19">
        <v>408868</v>
      </c>
      <c r="D118" s="4" t="s">
        <v>24</v>
      </c>
      <c r="E118" s="4" t="s">
        <v>263</v>
      </c>
      <c r="F118" s="20" t="s">
        <v>26</v>
      </c>
      <c r="G118" s="21">
        <v>20</v>
      </c>
      <c r="H118" s="22">
        <v>199.9</v>
      </c>
      <c r="I118" s="22">
        <v>199.9</v>
      </c>
      <c r="J118" s="22">
        <v>3998</v>
      </c>
      <c r="K118" s="36">
        <v>4.8276291276681902E-3</v>
      </c>
    </row>
    <row r="119" spans="1:11" ht="26.1" customHeight="1" x14ac:dyDescent="0.2">
      <c r="A119" s="4">
        <v>105</v>
      </c>
      <c r="B119" s="19" t="s">
        <v>264</v>
      </c>
      <c r="C119" s="19">
        <v>408897</v>
      </c>
      <c r="D119" s="4" t="s">
        <v>24</v>
      </c>
      <c r="E119" s="4" t="s">
        <v>265</v>
      </c>
      <c r="F119" s="20" t="s">
        <v>26</v>
      </c>
      <c r="G119" s="21">
        <v>20</v>
      </c>
      <c r="H119" s="22">
        <v>121.22</v>
      </c>
      <c r="I119" s="22">
        <v>121.22</v>
      </c>
      <c r="J119" s="22">
        <v>2424.4</v>
      </c>
      <c r="K119" s="36">
        <v>2.9274897591592699E-3</v>
      </c>
    </row>
    <row r="120" spans="1:11" ht="26.1" customHeight="1" x14ac:dyDescent="0.2">
      <c r="A120" s="4">
        <v>106</v>
      </c>
      <c r="B120" s="19" t="s">
        <v>266</v>
      </c>
      <c r="C120" s="19">
        <v>452696</v>
      </c>
      <c r="D120" s="4" t="s">
        <v>31</v>
      </c>
      <c r="E120" s="4" t="s">
        <v>267</v>
      </c>
      <c r="F120" s="20" t="s">
        <v>26</v>
      </c>
      <c r="G120" s="21">
        <v>100</v>
      </c>
      <c r="H120" s="22">
        <v>8.8800000000000008</v>
      </c>
      <c r="I120" s="22">
        <v>8.8800000000000008</v>
      </c>
      <c r="J120" s="22">
        <v>888</v>
      </c>
      <c r="K120" s="36">
        <v>1.07226980124296E-3</v>
      </c>
    </row>
    <row r="121" spans="1:11" ht="26.1" customHeight="1" x14ac:dyDescent="0.2">
      <c r="A121" s="4">
        <v>107</v>
      </c>
      <c r="B121" s="19" t="s">
        <v>268</v>
      </c>
      <c r="C121" s="19">
        <v>452699</v>
      </c>
      <c r="D121" s="4" t="s">
        <v>31</v>
      </c>
      <c r="E121" s="4" t="s">
        <v>269</v>
      </c>
      <c r="F121" s="20" t="s">
        <v>26</v>
      </c>
      <c r="G121" s="21">
        <v>100</v>
      </c>
      <c r="H121" s="22">
        <v>50.9</v>
      </c>
      <c r="I121" s="22">
        <v>50.9</v>
      </c>
      <c r="J121" s="22">
        <v>5090</v>
      </c>
      <c r="K121" s="36">
        <v>6.1462311805480403E-3</v>
      </c>
    </row>
    <row r="122" spans="1:11" ht="26.1" customHeight="1" x14ac:dyDescent="0.2">
      <c r="A122" s="4">
        <v>108</v>
      </c>
      <c r="B122" s="19" t="s">
        <v>270</v>
      </c>
      <c r="C122" s="19" t="s">
        <v>271</v>
      </c>
      <c r="D122" s="4" t="s">
        <v>31</v>
      </c>
      <c r="E122" s="4" t="s">
        <v>272</v>
      </c>
      <c r="F122" s="20" t="s">
        <v>26</v>
      </c>
      <c r="G122" s="21">
        <v>50</v>
      </c>
      <c r="H122" s="22">
        <v>108.76</v>
      </c>
      <c r="I122" s="22">
        <v>108.76</v>
      </c>
      <c r="J122" s="22">
        <v>5438</v>
      </c>
      <c r="K122" s="36">
        <v>6.5664450215756898E-3</v>
      </c>
    </row>
    <row r="123" spans="1:11" ht="26.1" customHeight="1" x14ac:dyDescent="0.2">
      <c r="A123" s="4">
        <v>109</v>
      </c>
      <c r="B123" s="19" t="s">
        <v>273</v>
      </c>
      <c r="C123" s="19">
        <v>441448</v>
      </c>
      <c r="D123" s="4" t="s">
        <v>31</v>
      </c>
      <c r="E123" s="4" t="s">
        <v>274</v>
      </c>
      <c r="F123" s="20" t="s">
        <v>26</v>
      </c>
      <c r="G123" s="21">
        <v>100</v>
      </c>
      <c r="H123" s="22">
        <v>15.85</v>
      </c>
      <c r="I123" s="22">
        <v>15.85</v>
      </c>
      <c r="J123" s="22">
        <v>1585</v>
      </c>
      <c r="K123" s="36">
        <v>1.9139049943356901E-3</v>
      </c>
    </row>
    <row r="124" spans="1:11" ht="26.1" customHeight="1" x14ac:dyDescent="0.2">
      <c r="A124" s="4">
        <v>110</v>
      </c>
      <c r="B124" s="19" t="s">
        <v>275</v>
      </c>
      <c r="C124" s="19">
        <v>426129</v>
      </c>
      <c r="D124" s="4" t="s">
        <v>31</v>
      </c>
      <c r="E124" s="4" t="s">
        <v>276</v>
      </c>
      <c r="F124" s="20" t="s">
        <v>26</v>
      </c>
      <c r="G124" s="21">
        <v>100</v>
      </c>
      <c r="H124" s="22">
        <v>21.41</v>
      </c>
      <c r="I124" s="22">
        <v>21.41</v>
      </c>
      <c r="J124" s="22">
        <v>2141</v>
      </c>
      <c r="K124" s="36">
        <v>2.5852811311499698E-3</v>
      </c>
    </row>
    <row r="125" spans="1:11" ht="26.1" customHeight="1" x14ac:dyDescent="0.2">
      <c r="A125" s="4">
        <v>111</v>
      </c>
      <c r="B125" s="19" t="s">
        <v>277</v>
      </c>
      <c r="C125" s="19">
        <v>354691</v>
      </c>
      <c r="D125" s="4" t="s">
        <v>31</v>
      </c>
      <c r="E125" s="4" t="s">
        <v>278</v>
      </c>
      <c r="F125" s="20" t="s">
        <v>26</v>
      </c>
      <c r="G125" s="21">
        <v>100</v>
      </c>
      <c r="H125" s="22">
        <v>16.8</v>
      </c>
      <c r="I125" s="22">
        <v>16.8</v>
      </c>
      <c r="J125" s="22">
        <v>1680</v>
      </c>
      <c r="K125" s="36">
        <v>2.0286185428920801E-3</v>
      </c>
    </row>
    <row r="126" spans="1:11" ht="26.1" customHeight="1" x14ac:dyDescent="0.2">
      <c r="A126" s="4">
        <v>112</v>
      </c>
      <c r="B126" s="19" t="s">
        <v>279</v>
      </c>
      <c r="C126" s="19">
        <v>243914</v>
      </c>
      <c r="D126" s="4" t="s">
        <v>31</v>
      </c>
      <c r="E126" s="4" t="s">
        <v>280</v>
      </c>
      <c r="F126" s="20" t="s">
        <v>26</v>
      </c>
      <c r="G126" s="21">
        <v>100</v>
      </c>
      <c r="H126" s="22">
        <v>16.22</v>
      </c>
      <c r="I126" s="22">
        <v>16.22</v>
      </c>
      <c r="J126" s="22">
        <v>1622</v>
      </c>
      <c r="K126" s="36">
        <v>1.9585829027208099E-3</v>
      </c>
    </row>
    <row r="127" spans="1:11" ht="26.1" customHeight="1" x14ac:dyDescent="0.2">
      <c r="A127" s="4">
        <v>113</v>
      </c>
      <c r="B127" s="19" t="s">
        <v>281</v>
      </c>
      <c r="C127" s="19">
        <v>370783</v>
      </c>
      <c r="D127" s="4" t="s">
        <v>24</v>
      </c>
      <c r="E127" s="4" t="s">
        <v>282</v>
      </c>
      <c r="F127" s="20" t="s">
        <v>26</v>
      </c>
      <c r="G127" s="21">
        <v>100</v>
      </c>
      <c r="H127" s="22">
        <v>5.16</v>
      </c>
      <c r="I127" s="22">
        <v>5.16</v>
      </c>
      <c r="J127" s="22">
        <v>516</v>
      </c>
      <c r="K127" s="36">
        <v>6.2307569531685396E-4</v>
      </c>
    </row>
    <row r="128" spans="1:11" ht="39" customHeight="1" x14ac:dyDescent="0.2">
      <c r="A128" s="4">
        <v>114</v>
      </c>
      <c r="B128" s="19" t="s">
        <v>283</v>
      </c>
      <c r="C128" s="19">
        <v>350020</v>
      </c>
      <c r="D128" s="4" t="s">
        <v>31</v>
      </c>
      <c r="E128" s="4" t="s">
        <v>284</v>
      </c>
      <c r="F128" s="20" t="s">
        <v>26</v>
      </c>
      <c r="G128" s="21">
        <v>100</v>
      </c>
      <c r="H128" s="22">
        <v>18.41</v>
      </c>
      <c r="I128" s="22">
        <v>18.41</v>
      </c>
      <c r="J128" s="22">
        <v>1841</v>
      </c>
      <c r="K128" s="36">
        <v>2.22302781991924E-3</v>
      </c>
    </row>
    <row r="129" spans="1:11" ht="39" customHeight="1" x14ac:dyDescent="0.2">
      <c r="A129" s="4">
        <v>115</v>
      </c>
      <c r="B129" s="19" t="s">
        <v>285</v>
      </c>
      <c r="C129" s="19">
        <v>335639</v>
      </c>
      <c r="D129" s="4" t="s">
        <v>31</v>
      </c>
      <c r="E129" s="4" t="s">
        <v>286</v>
      </c>
      <c r="F129" s="20" t="s">
        <v>26</v>
      </c>
      <c r="G129" s="21">
        <v>100</v>
      </c>
      <c r="H129" s="22">
        <v>26.12</v>
      </c>
      <c r="I129" s="22">
        <v>26.12</v>
      </c>
      <c r="J129" s="22">
        <v>2612</v>
      </c>
      <c r="K129" s="36">
        <v>3.1540188297822201E-3</v>
      </c>
    </row>
    <row r="130" spans="1:11" ht="39" customHeight="1" x14ac:dyDescent="0.2">
      <c r="A130" s="4">
        <v>116</v>
      </c>
      <c r="B130" s="19" t="s">
        <v>287</v>
      </c>
      <c r="C130" s="19">
        <v>254502</v>
      </c>
      <c r="D130" s="4" t="s">
        <v>31</v>
      </c>
      <c r="E130" s="4" t="s">
        <v>288</v>
      </c>
      <c r="F130" s="20" t="s">
        <v>26</v>
      </c>
      <c r="G130" s="21">
        <v>100</v>
      </c>
      <c r="H130" s="22">
        <v>15.47</v>
      </c>
      <c r="I130" s="22">
        <v>15.47</v>
      </c>
      <c r="J130" s="22">
        <v>1547</v>
      </c>
      <c r="K130" s="36">
        <v>1.86801957491313E-3</v>
      </c>
    </row>
    <row r="131" spans="1:11" ht="39" customHeight="1" x14ac:dyDescent="0.2">
      <c r="A131" s="4">
        <v>117</v>
      </c>
      <c r="B131" s="19" t="s">
        <v>289</v>
      </c>
      <c r="C131" s="19">
        <v>299580</v>
      </c>
      <c r="D131" s="4" t="s">
        <v>31</v>
      </c>
      <c r="E131" s="4" t="s">
        <v>290</v>
      </c>
      <c r="F131" s="20" t="s">
        <v>26</v>
      </c>
      <c r="G131" s="21">
        <v>100</v>
      </c>
      <c r="H131" s="22">
        <v>23.52</v>
      </c>
      <c r="I131" s="22">
        <v>23.52</v>
      </c>
      <c r="J131" s="22">
        <v>2352</v>
      </c>
      <c r="K131" s="36">
        <v>2.8400659600489198E-3</v>
      </c>
    </row>
    <row r="132" spans="1:11" ht="39" customHeight="1" x14ac:dyDescent="0.2">
      <c r="A132" s="4">
        <v>118</v>
      </c>
      <c r="B132" s="19" t="s">
        <v>291</v>
      </c>
      <c r="C132" s="19">
        <v>388919</v>
      </c>
      <c r="D132" s="4" t="s">
        <v>31</v>
      </c>
      <c r="E132" s="4" t="s">
        <v>292</v>
      </c>
      <c r="F132" s="20" t="s">
        <v>26</v>
      </c>
      <c r="G132" s="21">
        <v>100</v>
      </c>
      <c r="H132" s="22">
        <v>14.15</v>
      </c>
      <c r="I132" s="22">
        <v>14.15</v>
      </c>
      <c r="J132" s="22">
        <v>1415</v>
      </c>
      <c r="K132" s="36">
        <v>1.7086281179716099E-3</v>
      </c>
    </row>
    <row r="133" spans="1:11" ht="24" customHeight="1" x14ac:dyDescent="0.2">
      <c r="A133" s="4">
        <v>119</v>
      </c>
      <c r="B133" s="19" t="s">
        <v>293</v>
      </c>
      <c r="C133" s="19">
        <v>262355</v>
      </c>
      <c r="D133" s="4" t="s">
        <v>31</v>
      </c>
      <c r="E133" s="4" t="s">
        <v>294</v>
      </c>
      <c r="F133" s="20" t="s">
        <v>26</v>
      </c>
      <c r="G133" s="21">
        <v>200</v>
      </c>
      <c r="H133" s="22">
        <v>7.23</v>
      </c>
      <c r="I133" s="22">
        <v>7.23</v>
      </c>
      <c r="J133" s="22">
        <v>1446</v>
      </c>
      <c r="K133" s="36">
        <v>1.7460609601321201E-3</v>
      </c>
    </row>
    <row r="134" spans="1:11" ht="26.1" customHeight="1" x14ac:dyDescent="0.2">
      <c r="A134" s="4">
        <v>120</v>
      </c>
      <c r="B134" s="19" t="s">
        <v>295</v>
      </c>
      <c r="C134" s="19">
        <v>262355</v>
      </c>
      <c r="D134" s="4" t="s">
        <v>31</v>
      </c>
      <c r="E134" s="4" t="s">
        <v>296</v>
      </c>
      <c r="F134" s="20" t="s">
        <v>26</v>
      </c>
      <c r="G134" s="21">
        <v>100</v>
      </c>
      <c r="H134" s="22">
        <v>8.5</v>
      </c>
      <c r="I134" s="22">
        <v>8.5</v>
      </c>
      <c r="J134" s="22">
        <v>850</v>
      </c>
      <c r="K134" s="36">
        <v>1.0263843818203999E-3</v>
      </c>
    </row>
    <row r="135" spans="1:11" ht="26.1" customHeight="1" x14ac:dyDescent="0.2">
      <c r="A135" s="4">
        <v>121</v>
      </c>
      <c r="B135" s="19" t="s">
        <v>297</v>
      </c>
      <c r="C135" s="19">
        <v>335546</v>
      </c>
      <c r="D135" s="4" t="s">
        <v>31</v>
      </c>
      <c r="E135" s="4" t="s">
        <v>298</v>
      </c>
      <c r="F135" s="20" t="s">
        <v>26</v>
      </c>
      <c r="G135" s="21">
        <v>20</v>
      </c>
      <c r="H135" s="22">
        <v>41.85</v>
      </c>
      <c r="I135" s="22">
        <v>41.85</v>
      </c>
      <c r="J135" s="22">
        <v>837</v>
      </c>
      <c r="K135" s="36">
        <v>1.0106867383337301E-3</v>
      </c>
    </row>
    <row r="136" spans="1:11" ht="26.1" customHeight="1" x14ac:dyDescent="0.2">
      <c r="A136" s="4">
        <v>122</v>
      </c>
      <c r="B136" s="19" t="s">
        <v>299</v>
      </c>
      <c r="C136" s="19">
        <v>458590</v>
      </c>
      <c r="D136" s="4" t="s">
        <v>24</v>
      </c>
      <c r="E136" s="4" t="s">
        <v>300</v>
      </c>
      <c r="F136" s="20" t="s">
        <v>26</v>
      </c>
      <c r="G136" s="21">
        <v>200</v>
      </c>
      <c r="H136" s="22">
        <v>34.9</v>
      </c>
      <c r="I136" s="22">
        <v>34.9</v>
      </c>
      <c r="J136" s="22">
        <v>6980</v>
      </c>
      <c r="K136" s="36">
        <v>8.4284270413016397E-3</v>
      </c>
    </row>
    <row r="137" spans="1:11" ht="26.1" customHeight="1" x14ac:dyDescent="0.2">
      <c r="A137" s="4">
        <v>123</v>
      </c>
      <c r="B137" s="19" t="s">
        <v>301</v>
      </c>
      <c r="C137" s="19">
        <v>486062</v>
      </c>
      <c r="D137" s="4" t="s">
        <v>24</v>
      </c>
      <c r="E137" s="4" t="s">
        <v>302</v>
      </c>
      <c r="F137" s="20" t="s">
        <v>26</v>
      </c>
      <c r="G137" s="21">
        <v>50</v>
      </c>
      <c r="H137" s="22">
        <v>144.99</v>
      </c>
      <c r="I137" s="22">
        <v>144.99</v>
      </c>
      <c r="J137" s="22">
        <v>7249.5</v>
      </c>
      <c r="K137" s="36">
        <v>8.75385126589057E-3</v>
      </c>
    </row>
    <row r="138" spans="1:11" ht="26.1" customHeight="1" x14ac:dyDescent="0.2">
      <c r="A138" s="4">
        <v>124</v>
      </c>
      <c r="B138" s="19" t="s">
        <v>303</v>
      </c>
      <c r="C138" s="19">
        <v>328085</v>
      </c>
      <c r="D138" s="4" t="s">
        <v>24</v>
      </c>
      <c r="E138" s="4" t="s">
        <v>304</v>
      </c>
      <c r="F138" s="20" t="s">
        <v>26</v>
      </c>
      <c r="G138" s="21">
        <v>100</v>
      </c>
      <c r="H138" s="22">
        <v>59</v>
      </c>
      <c r="I138" s="22">
        <v>59</v>
      </c>
      <c r="J138" s="22">
        <v>5900</v>
      </c>
      <c r="K138" s="36">
        <v>7.1243151208710102E-3</v>
      </c>
    </row>
    <row r="139" spans="1:11" ht="39" customHeight="1" x14ac:dyDescent="0.2">
      <c r="A139" s="4">
        <v>125</v>
      </c>
      <c r="B139" s="19" t="s">
        <v>305</v>
      </c>
      <c r="C139" s="19">
        <v>253349</v>
      </c>
      <c r="D139" s="4" t="s">
        <v>31</v>
      </c>
      <c r="E139" s="4" t="s">
        <v>306</v>
      </c>
      <c r="F139" s="20" t="s">
        <v>26</v>
      </c>
      <c r="G139" s="21">
        <v>20</v>
      </c>
      <c r="H139" s="22">
        <v>55.6</v>
      </c>
      <c r="I139" s="22">
        <v>55.6</v>
      </c>
      <c r="J139" s="22">
        <v>1112</v>
      </c>
      <c r="K139" s="36">
        <v>1.3427522736285699E-3</v>
      </c>
    </row>
    <row r="140" spans="1:11" ht="26.1" customHeight="1" x14ac:dyDescent="0.2">
      <c r="A140" s="4">
        <v>126</v>
      </c>
      <c r="B140" s="19" t="s">
        <v>307</v>
      </c>
      <c r="C140" s="19">
        <v>485934</v>
      </c>
      <c r="D140" s="4" t="s">
        <v>92</v>
      </c>
      <c r="E140" s="4" t="s">
        <v>308</v>
      </c>
      <c r="F140" s="20" t="s">
        <v>309</v>
      </c>
      <c r="G140" s="21">
        <v>50</v>
      </c>
      <c r="H140" s="22">
        <v>40.14</v>
      </c>
      <c r="I140" s="22">
        <v>40.14</v>
      </c>
      <c r="J140" s="22">
        <v>2007</v>
      </c>
      <c r="K140" s="36">
        <v>2.4234746521335799E-3</v>
      </c>
    </row>
    <row r="141" spans="1:11" ht="24" customHeight="1" x14ac:dyDescent="0.2">
      <c r="A141" s="4">
        <v>127</v>
      </c>
      <c r="B141" s="19" t="s">
        <v>310</v>
      </c>
      <c r="C141" s="19">
        <v>452431</v>
      </c>
      <c r="D141" s="4" t="s">
        <v>31</v>
      </c>
      <c r="E141" s="4" t="s">
        <v>311</v>
      </c>
      <c r="F141" s="20" t="s">
        <v>26</v>
      </c>
      <c r="G141" s="21">
        <v>500</v>
      </c>
      <c r="H141" s="22">
        <v>11.33</v>
      </c>
      <c r="I141" s="22">
        <v>11.33</v>
      </c>
      <c r="J141" s="22">
        <v>5665</v>
      </c>
      <c r="K141" s="36">
        <v>6.8405500270736098E-3</v>
      </c>
    </row>
    <row r="142" spans="1:11" ht="24" customHeight="1" x14ac:dyDescent="0.2">
      <c r="A142" s="4">
        <v>128</v>
      </c>
      <c r="B142" s="19" t="s">
        <v>312</v>
      </c>
      <c r="C142" s="19">
        <v>437518</v>
      </c>
      <c r="D142" s="4" t="s">
        <v>31</v>
      </c>
      <c r="E142" s="4" t="s">
        <v>313</v>
      </c>
      <c r="F142" s="20" t="s">
        <v>26</v>
      </c>
      <c r="G142" s="21">
        <v>700</v>
      </c>
      <c r="H142" s="22">
        <v>7.9</v>
      </c>
      <c r="I142" s="22">
        <v>7.9</v>
      </c>
      <c r="J142" s="22">
        <v>5530</v>
      </c>
      <c r="K142" s="36">
        <v>6.67753603701978E-3</v>
      </c>
    </row>
    <row r="143" spans="1:11" ht="26.1" customHeight="1" x14ac:dyDescent="0.2">
      <c r="A143" s="4">
        <v>129</v>
      </c>
      <c r="B143" s="19" t="s">
        <v>314</v>
      </c>
      <c r="C143" s="19">
        <v>458300</v>
      </c>
      <c r="D143" s="4" t="s">
        <v>24</v>
      </c>
      <c r="E143" s="4" t="s">
        <v>315</v>
      </c>
      <c r="F143" s="20" t="s">
        <v>26</v>
      </c>
      <c r="G143" s="21">
        <v>600</v>
      </c>
      <c r="H143" s="22">
        <v>11</v>
      </c>
      <c r="I143" s="22">
        <v>11</v>
      </c>
      <c r="J143" s="22">
        <v>6600</v>
      </c>
      <c r="K143" s="36">
        <v>7.9695728470760407E-3</v>
      </c>
    </row>
    <row r="144" spans="1:11" ht="26.1" customHeight="1" x14ac:dyDescent="0.2">
      <c r="A144" s="4">
        <v>130</v>
      </c>
      <c r="B144" s="19" t="s">
        <v>316</v>
      </c>
      <c r="C144" s="19">
        <v>437518</v>
      </c>
      <c r="D144" s="4" t="s">
        <v>31</v>
      </c>
      <c r="E144" s="4" t="s">
        <v>317</v>
      </c>
      <c r="F144" s="20" t="s">
        <v>26</v>
      </c>
      <c r="G144" s="21">
        <v>500</v>
      </c>
      <c r="H144" s="22">
        <v>5.91</v>
      </c>
      <c r="I144" s="22">
        <v>5.91</v>
      </c>
      <c r="J144" s="22">
        <v>2955</v>
      </c>
      <c r="K144" s="36">
        <v>3.56819511562268E-3</v>
      </c>
    </row>
    <row r="145" spans="1:11" ht="24" customHeight="1" x14ac:dyDescent="0.2">
      <c r="A145" s="4">
        <v>131</v>
      </c>
      <c r="B145" s="19" t="s">
        <v>318</v>
      </c>
      <c r="C145" s="19">
        <v>468628</v>
      </c>
      <c r="D145" s="4" t="s">
        <v>24</v>
      </c>
      <c r="E145" s="4" t="s">
        <v>319</v>
      </c>
      <c r="F145" s="20" t="s">
        <v>26</v>
      </c>
      <c r="G145" s="21">
        <v>300</v>
      </c>
      <c r="H145" s="22">
        <v>12.9</v>
      </c>
      <c r="I145" s="22">
        <v>12.9</v>
      </c>
      <c r="J145" s="22">
        <v>3870</v>
      </c>
      <c r="K145" s="36">
        <v>4.6730677148764102E-3</v>
      </c>
    </row>
    <row r="146" spans="1:11" ht="26.1" customHeight="1" x14ac:dyDescent="0.2">
      <c r="A146" s="4">
        <v>132</v>
      </c>
      <c r="B146" s="19" t="s">
        <v>320</v>
      </c>
      <c r="C146" s="19">
        <v>437519</v>
      </c>
      <c r="D146" s="4" t="s">
        <v>321</v>
      </c>
      <c r="E146" s="4" t="s">
        <v>322</v>
      </c>
      <c r="F146" s="20" t="s">
        <v>309</v>
      </c>
      <c r="G146" s="21">
        <v>300</v>
      </c>
      <c r="H146" s="22">
        <v>7.51</v>
      </c>
      <c r="I146" s="22">
        <v>7.51</v>
      </c>
      <c r="J146" s="22">
        <v>2253</v>
      </c>
      <c r="K146" s="36">
        <v>2.7205223673427799E-3</v>
      </c>
    </row>
    <row r="147" spans="1:11" ht="51.95" customHeight="1" x14ac:dyDescent="0.2">
      <c r="A147" s="4">
        <v>133</v>
      </c>
      <c r="B147" s="19" t="s">
        <v>323</v>
      </c>
      <c r="C147" s="19">
        <v>373353</v>
      </c>
      <c r="D147" s="4" t="s">
        <v>324</v>
      </c>
      <c r="E147" s="4" t="s">
        <v>325</v>
      </c>
      <c r="F147" s="20" t="s">
        <v>309</v>
      </c>
      <c r="G147" s="21">
        <v>1000</v>
      </c>
      <c r="H147" s="22">
        <v>4.01</v>
      </c>
      <c r="I147" s="22">
        <v>4.01</v>
      </c>
      <c r="J147" s="22">
        <v>4010</v>
      </c>
      <c r="K147" s="36">
        <v>4.8421192601174204E-3</v>
      </c>
    </row>
    <row r="148" spans="1:11" ht="24" customHeight="1" x14ac:dyDescent="0.2">
      <c r="A148" s="4">
        <v>134</v>
      </c>
      <c r="B148" s="19" t="s">
        <v>326</v>
      </c>
      <c r="C148" s="19">
        <v>342944</v>
      </c>
      <c r="D148" s="4" t="s">
        <v>92</v>
      </c>
      <c r="E148" s="4" t="s">
        <v>327</v>
      </c>
      <c r="F148" s="20" t="s">
        <v>309</v>
      </c>
      <c r="G148" s="21">
        <v>500</v>
      </c>
      <c r="H148" s="22">
        <v>2.6</v>
      </c>
      <c r="I148" s="22">
        <v>2.6</v>
      </c>
      <c r="J148" s="22">
        <v>1300</v>
      </c>
      <c r="K148" s="36">
        <v>1.56976434866649E-3</v>
      </c>
    </row>
    <row r="149" spans="1:11" ht="24" customHeight="1" x14ac:dyDescent="0.2">
      <c r="A149" s="4">
        <v>135</v>
      </c>
      <c r="B149" s="19" t="s">
        <v>328</v>
      </c>
      <c r="C149" s="19">
        <v>446803</v>
      </c>
      <c r="D149" s="4" t="s">
        <v>92</v>
      </c>
      <c r="E149" s="4" t="s">
        <v>329</v>
      </c>
      <c r="F149" s="20" t="s">
        <v>309</v>
      </c>
      <c r="G149" s="21">
        <v>500</v>
      </c>
      <c r="H149" s="22">
        <v>4.5</v>
      </c>
      <c r="I149" s="22">
        <v>4.5</v>
      </c>
      <c r="J149" s="22">
        <v>2250</v>
      </c>
      <c r="K149" s="36">
        <v>2.7168998342304699E-3</v>
      </c>
    </row>
    <row r="150" spans="1:11" ht="24" customHeight="1" x14ac:dyDescent="0.2">
      <c r="A150" s="4">
        <v>136</v>
      </c>
      <c r="B150" s="19" t="s">
        <v>330</v>
      </c>
      <c r="C150" s="19">
        <v>616161</v>
      </c>
      <c r="D150" s="4" t="s">
        <v>31</v>
      </c>
      <c r="E150" s="4" t="s">
        <v>331</v>
      </c>
      <c r="F150" s="20" t="s">
        <v>29</v>
      </c>
      <c r="G150" s="21">
        <v>100</v>
      </c>
      <c r="H150" s="22">
        <v>32.31</v>
      </c>
      <c r="I150" s="22">
        <v>32.31</v>
      </c>
      <c r="J150" s="22">
        <v>3231</v>
      </c>
      <c r="K150" s="36">
        <v>3.9014681619549498E-3</v>
      </c>
    </row>
    <row r="151" spans="1:11" ht="24" customHeight="1" x14ac:dyDescent="0.2">
      <c r="A151" s="4">
        <v>137</v>
      </c>
      <c r="B151" s="19" t="s">
        <v>332</v>
      </c>
      <c r="C151" s="19">
        <v>623973</v>
      </c>
      <c r="D151" s="4" t="s">
        <v>31</v>
      </c>
      <c r="E151" s="4" t="s">
        <v>333</v>
      </c>
      <c r="F151" s="20" t="s">
        <v>29</v>
      </c>
      <c r="G151" s="21">
        <v>100</v>
      </c>
      <c r="H151" s="22">
        <v>47.58</v>
      </c>
      <c r="I151" s="22">
        <v>47.58</v>
      </c>
      <c r="J151" s="22">
        <v>4758</v>
      </c>
      <c r="K151" s="36">
        <v>5.74533751611937E-3</v>
      </c>
    </row>
    <row r="152" spans="1:11" ht="24" customHeight="1" x14ac:dyDescent="0.2">
      <c r="A152" s="4">
        <v>138</v>
      </c>
      <c r="B152" s="19" t="s">
        <v>334</v>
      </c>
      <c r="C152" s="19">
        <v>336016</v>
      </c>
      <c r="D152" s="4" t="s">
        <v>31</v>
      </c>
      <c r="E152" s="4" t="s">
        <v>335</v>
      </c>
      <c r="F152" s="20" t="s">
        <v>29</v>
      </c>
      <c r="G152" s="21">
        <v>100</v>
      </c>
      <c r="H152" s="22">
        <v>67.790000000000006</v>
      </c>
      <c r="I152" s="22">
        <v>67.790000000000006</v>
      </c>
      <c r="J152" s="22">
        <v>6779</v>
      </c>
      <c r="K152" s="36">
        <v>8.1857173227770502E-3</v>
      </c>
    </row>
    <row r="153" spans="1:11" ht="39" customHeight="1" x14ac:dyDescent="0.2">
      <c r="A153" s="4">
        <v>139</v>
      </c>
      <c r="B153" s="19" t="s">
        <v>336</v>
      </c>
      <c r="C153" s="19">
        <v>212765</v>
      </c>
      <c r="D153" s="4" t="s">
        <v>31</v>
      </c>
      <c r="E153" s="4" t="s">
        <v>337</v>
      </c>
      <c r="F153" s="20" t="s">
        <v>26</v>
      </c>
      <c r="G153" s="21">
        <v>20</v>
      </c>
      <c r="H153" s="22">
        <v>98.72</v>
      </c>
      <c r="I153" s="22">
        <v>98.72</v>
      </c>
      <c r="J153" s="22">
        <v>1974.4</v>
      </c>
      <c r="K153" s="36">
        <v>2.3841097923131701E-3</v>
      </c>
    </row>
    <row r="154" spans="1:11" ht="39" customHeight="1" x14ac:dyDescent="0.2">
      <c r="A154" s="4">
        <v>140</v>
      </c>
      <c r="B154" s="19" t="s">
        <v>338</v>
      </c>
      <c r="C154" s="19">
        <v>212767</v>
      </c>
      <c r="D154" s="4" t="s">
        <v>31</v>
      </c>
      <c r="E154" s="4" t="s">
        <v>339</v>
      </c>
      <c r="F154" s="20" t="s">
        <v>26</v>
      </c>
      <c r="G154" s="21">
        <v>20</v>
      </c>
      <c r="H154" s="22">
        <v>69.11</v>
      </c>
      <c r="I154" s="22">
        <v>69.11</v>
      </c>
      <c r="J154" s="22">
        <v>1382.2</v>
      </c>
      <c r="K154" s="36">
        <v>1.6690217559437101E-3</v>
      </c>
    </row>
    <row r="155" spans="1:11" ht="39" customHeight="1" x14ac:dyDescent="0.2">
      <c r="A155" s="4">
        <v>141</v>
      </c>
      <c r="B155" s="19" t="s">
        <v>340</v>
      </c>
      <c r="C155" s="19">
        <v>212755</v>
      </c>
      <c r="D155" s="4" t="s">
        <v>31</v>
      </c>
      <c r="E155" s="4" t="s">
        <v>341</v>
      </c>
      <c r="F155" s="20" t="s">
        <v>26</v>
      </c>
      <c r="G155" s="21">
        <v>20</v>
      </c>
      <c r="H155" s="22">
        <v>77.47</v>
      </c>
      <c r="I155" s="22">
        <v>77.47</v>
      </c>
      <c r="J155" s="22">
        <v>1549.4</v>
      </c>
      <c r="K155" s="36">
        <v>1.8709176014029699E-3</v>
      </c>
    </row>
    <row r="156" spans="1:11" ht="26.1" customHeight="1" x14ac:dyDescent="0.2">
      <c r="A156" s="4">
        <v>142</v>
      </c>
      <c r="B156" s="19" t="s">
        <v>342</v>
      </c>
      <c r="C156" s="19">
        <v>244752</v>
      </c>
      <c r="D156" s="4" t="s">
        <v>31</v>
      </c>
      <c r="E156" s="4" t="s">
        <v>343</v>
      </c>
      <c r="F156" s="20" t="s">
        <v>26</v>
      </c>
      <c r="G156" s="21">
        <v>30</v>
      </c>
      <c r="H156" s="22">
        <v>1.7</v>
      </c>
      <c r="I156" s="22">
        <v>1.7</v>
      </c>
      <c r="J156" s="22">
        <v>51</v>
      </c>
      <c r="K156" s="36">
        <v>6.1583062909223996E-5</v>
      </c>
    </row>
    <row r="157" spans="1:11" ht="26.1" customHeight="1" x14ac:dyDescent="0.2">
      <c r="A157" s="4">
        <v>143</v>
      </c>
      <c r="B157" s="19" t="s">
        <v>344</v>
      </c>
      <c r="C157" s="19">
        <v>400607</v>
      </c>
      <c r="D157" s="4" t="s">
        <v>31</v>
      </c>
      <c r="E157" s="4" t="s">
        <v>345</v>
      </c>
      <c r="F157" s="20" t="s">
        <v>26</v>
      </c>
      <c r="G157" s="21">
        <v>50</v>
      </c>
      <c r="H157" s="22">
        <v>3.5</v>
      </c>
      <c r="I157" s="22">
        <v>3.5</v>
      </c>
      <c r="J157" s="22">
        <v>175</v>
      </c>
      <c r="K157" s="36">
        <v>2.1131443155125899E-4</v>
      </c>
    </row>
    <row r="158" spans="1:11" ht="26.1" customHeight="1" x14ac:dyDescent="0.2">
      <c r="A158" s="4">
        <v>144</v>
      </c>
      <c r="B158" s="19" t="s">
        <v>346</v>
      </c>
      <c r="C158" s="19">
        <v>316901</v>
      </c>
      <c r="D158" s="4" t="s">
        <v>31</v>
      </c>
      <c r="E158" s="4" t="s">
        <v>347</v>
      </c>
      <c r="F158" s="20" t="s">
        <v>26</v>
      </c>
      <c r="G158" s="21">
        <v>500</v>
      </c>
      <c r="H158" s="22">
        <v>1.32</v>
      </c>
      <c r="I158" s="22">
        <v>1.32</v>
      </c>
      <c r="J158" s="22">
        <v>660</v>
      </c>
      <c r="K158" s="36">
        <v>7.96957284707604E-4</v>
      </c>
    </row>
    <row r="159" spans="1:11" ht="26.1" customHeight="1" x14ac:dyDescent="0.2">
      <c r="A159" s="4">
        <v>145</v>
      </c>
      <c r="B159" s="19" t="s">
        <v>348</v>
      </c>
      <c r="C159" s="19">
        <v>250525</v>
      </c>
      <c r="D159" s="4" t="s">
        <v>31</v>
      </c>
      <c r="E159" s="4" t="s">
        <v>349</v>
      </c>
      <c r="F159" s="20" t="s">
        <v>26</v>
      </c>
      <c r="G159" s="21">
        <v>500</v>
      </c>
      <c r="H159" s="22">
        <v>0.89</v>
      </c>
      <c r="I159" s="22">
        <v>0.89</v>
      </c>
      <c r="J159" s="22">
        <v>445</v>
      </c>
      <c r="K159" s="36">
        <v>5.3734241165891497E-4</v>
      </c>
    </row>
    <row r="160" spans="1:11" ht="24" customHeight="1" x14ac:dyDescent="0.2">
      <c r="A160" s="5" t="s">
        <v>350</v>
      </c>
      <c r="B160" s="5"/>
      <c r="C160" s="17"/>
      <c r="D160" s="5"/>
      <c r="E160" s="5" t="s">
        <v>351</v>
      </c>
      <c r="F160" s="18"/>
      <c r="G160" s="12">
        <v>1</v>
      </c>
      <c r="H160" s="12"/>
      <c r="I160" s="13">
        <v>87796</v>
      </c>
      <c r="J160" s="13">
        <v>87796</v>
      </c>
      <c r="K160" s="35">
        <v>0.10464290650418299</v>
      </c>
    </row>
    <row r="161" spans="1:11" ht="24" customHeight="1" x14ac:dyDescent="0.2">
      <c r="A161" s="4">
        <v>146</v>
      </c>
      <c r="B161" s="19" t="s">
        <v>352</v>
      </c>
      <c r="C161" s="19">
        <v>457372</v>
      </c>
      <c r="D161" s="4" t="s">
        <v>24</v>
      </c>
      <c r="E161" s="4" t="s">
        <v>353</v>
      </c>
      <c r="F161" s="20" t="s">
        <v>33</v>
      </c>
      <c r="G161" s="21">
        <v>400</v>
      </c>
      <c r="H161" s="22">
        <v>75.39</v>
      </c>
      <c r="I161" s="22">
        <v>75.39</v>
      </c>
      <c r="J161" s="22">
        <v>30156</v>
      </c>
      <c r="K161" s="36">
        <v>3.6413702844912903E-2</v>
      </c>
    </row>
    <row r="162" spans="1:11" ht="26.1" customHeight="1" x14ac:dyDescent="0.2">
      <c r="A162" s="4">
        <v>147</v>
      </c>
      <c r="B162" s="19" t="s">
        <v>354</v>
      </c>
      <c r="C162" s="19">
        <v>290023</v>
      </c>
      <c r="D162" s="4" t="s">
        <v>355</v>
      </c>
      <c r="E162" s="4" t="s">
        <v>356</v>
      </c>
      <c r="F162" s="20" t="s">
        <v>33</v>
      </c>
      <c r="G162" s="21">
        <v>100</v>
      </c>
      <c r="H162" s="22">
        <v>497.91</v>
      </c>
      <c r="I162" s="22">
        <v>497.91</v>
      </c>
      <c r="J162" s="22">
        <v>49791</v>
      </c>
      <c r="K162" s="36">
        <v>6.0123182064964101E-2</v>
      </c>
    </row>
    <row r="163" spans="1:11" ht="24" customHeight="1" x14ac:dyDescent="0.2">
      <c r="A163" s="4">
        <v>148</v>
      </c>
      <c r="B163" s="19" t="s">
        <v>357</v>
      </c>
      <c r="C163" s="19">
        <v>614355</v>
      </c>
      <c r="D163" s="4" t="s">
        <v>24</v>
      </c>
      <c r="E163" s="4" t="s">
        <v>358</v>
      </c>
      <c r="F163" s="20" t="s">
        <v>26</v>
      </c>
      <c r="G163" s="21">
        <v>100</v>
      </c>
      <c r="H163" s="22">
        <v>67.13</v>
      </c>
      <c r="I163" s="22">
        <v>67.13</v>
      </c>
      <c r="J163" s="22">
        <v>6713</v>
      </c>
      <c r="K163" s="36">
        <v>8.1060215943062897E-3</v>
      </c>
    </row>
    <row r="164" spans="1:11" ht="24" customHeight="1" x14ac:dyDescent="0.2">
      <c r="A164" s="5" t="s">
        <v>359</v>
      </c>
      <c r="B164" s="5"/>
      <c r="C164" s="17"/>
      <c r="D164" s="5"/>
      <c r="E164" s="5" t="s">
        <v>360</v>
      </c>
      <c r="F164" s="18"/>
      <c r="G164" s="12">
        <v>1</v>
      </c>
      <c r="H164" s="12"/>
      <c r="I164" s="13">
        <v>31391</v>
      </c>
      <c r="J164" s="13">
        <v>31391</v>
      </c>
      <c r="K164" s="35">
        <v>3.79049789761461E-2</v>
      </c>
    </row>
    <row r="165" spans="1:11" ht="24" customHeight="1" x14ac:dyDescent="0.2">
      <c r="A165" s="4">
        <v>149</v>
      </c>
      <c r="B165" s="19" t="s">
        <v>361</v>
      </c>
      <c r="C165" s="19">
        <v>455725</v>
      </c>
      <c r="D165" s="4" t="s">
        <v>92</v>
      </c>
      <c r="E165" s="4" t="s">
        <v>362</v>
      </c>
      <c r="F165" s="20" t="s">
        <v>171</v>
      </c>
      <c r="G165" s="21">
        <v>100</v>
      </c>
      <c r="H165" s="22">
        <v>41.81</v>
      </c>
      <c r="I165" s="22">
        <v>41.81</v>
      </c>
      <c r="J165" s="22">
        <v>4181</v>
      </c>
      <c r="K165" s="36">
        <v>5.0486036475189304E-3</v>
      </c>
    </row>
    <row r="166" spans="1:11" ht="24" customHeight="1" x14ac:dyDescent="0.2">
      <c r="A166" s="4">
        <v>150</v>
      </c>
      <c r="B166" s="19" t="s">
        <v>363</v>
      </c>
      <c r="C166" s="19">
        <v>393330</v>
      </c>
      <c r="D166" s="4" t="s">
        <v>92</v>
      </c>
      <c r="E166" s="4" t="s">
        <v>364</v>
      </c>
      <c r="F166" s="20" t="s">
        <v>171</v>
      </c>
      <c r="G166" s="21">
        <v>100</v>
      </c>
      <c r="H166" s="22">
        <v>37.4</v>
      </c>
      <c r="I166" s="22">
        <v>37.4</v>
      </c>
      <c r="J166" s="22">
        <v>3740</v>
      </c>
      <c r="K166" s="36">
        <v>4.51609128000976E-3</v>
      </c>
    </row>
    <row r="167" spans="1:11" ht="26.1" customHeight="1" x14ac:dyDescent="0.2">
      <c r="A167" s="4">
        <v>151</v>
      </c>
      <c r="B167" s="19" t="s">
        <v>365</v>
      </c>
      <c r="C167" s="19">
        <v>603722</v>
      </c>
      <c r="D167" s="4" t="s">
        <v>24</v>
      </c>
      <c r="E167" s="4" t="s">
        <v>366</v>
      </c>
      <c r="F167" s="20" t="s">
        <v>26</v>
      </c>
      <c r="G167" s="21">
        <v>30</v>
      </c>
      <c r="H167" s="22">
        <v>699</v>
      </c>
      <c r="I167" s="22">
        <v>699</v>
      </c>
      <c r="J167" s="22">
        <v>20970</v>
      </c>
      <c r="K167" s="36">
        <v>2.5321506455027998E-2</v>
      </c>
    </row>
    <row r="168" spans="1:11" ht="24" customHeight="1" x14ac:dyDescent="0.2">
      <c r="A168" s="4">
        <v>152</v>
      </c>
      <c r="B168" s="19" t="s">
        <v>367</v>
      </c>
      <c r="C168" s="19">
        <v>601522</v>
      </c>
      <c r="D168" s="4" t="s">
        <v>368</v>
      </c>
      <c r="E168" s="4" t="s">
        <v>369</v>
      </c>
      <c r="F168" s="20" t="s">
        <v>26</v>
      </c>
      <c r="G168" s="21">
        <v>100</v>
      </c>
      <c r="H168" s="22">
        <v>25</v>
      </c>
      <c r="I168" s="22">
        <v>25</v>
      </c>
      <c r="J168" s="22">
        <v>2500</v>
      </c>
      <c r="K168" s="36">
        <v>3.0187775935894101E-3</v>
      </c>
    </row>
    <row r="169" spans="1:11" x14ac:dyDescent="0.2">
      <c r="A169" s="7"/>
      <c r="B169" s="7"/>
      <c r="C169" s="7"/>
      <c r="D169" s="7"/>
      <c r="E169" s="7"/>
      <c r="F169" s="7"/>
      <c r="G169" s="7"/>
      <c r="H169" s="7"/>
      <c r="I169" s="7"/>
      <c r="J169" s="38"/>
      <c r="K169" s="7"/>
    </row>
    <row r="170" spans="1:11" ht="12.95" customHeight="1" x14ac:dyDescent="0.2">
      <c r="A170" s="45"/>
      <c r="B170" s="42"/>
      <c r="C170" s="42"/>
      <c r="D170" s="42"/>
      <c r="E170" s="14"/>
      <c r="F170" s="9"/>
      <c r="G170" s="46" t="s">
        <v>370</v>
      </c>
      <c r="H170" s="42"/>
      <c r="I170" s="44">
        <f>SUM(J5+J10+J20+J25+29+J33+J42+J68+J72+J83+J160+J164)</f>
        <v>718267.53</v>
      </c>
      <c r="J170" s="42"/>
      <c r="K170" s="42"/>
    </row>
    <row r="171" spans="1:11" ht="12.95" customHeight="1" x14ac:dyDescent="0.2">
      <c r="A171" s="45"/>
      <c r="B171" s="42"/>
      <c r="C171" s="42"/>
      <c r="D171" s="42"/>
      <c r="E171" s="14"/>
      <c r="F171" s="9"/>
      <c r="G171" s="46" t="s">
        <v>371</v>
      </c>
      <c r="H171" s="42"/>
      <c r="I171" s="44">
        <v>0</v>
      </c>
      <c r="J171" s="42"/>
      <c r="K171" s="42"/>
    </row>
    <row r="172" spans="1:11" ht="12.95" customHeight="1" x14ac:dyDescent="0.2">
      <c r="A172" s="45"/>
      <c r="B172" s="42"/>
      <c r="C172" s="42"/>
      <c r="D172" s="42"/>
      <c r="E172" s="14"/>
      <c r="F172" s="9"/>
      <c r="G172" s="46" t="s">
        <v>372</v>
      </c>
      <c r="H172" s="42"/>
      <c r="I172" s="44">
        <v>718267.53</v>
      </c>
      <c r="J172" s="42"/>
      <c r="K172" s="42"/>
    </row>
    <row r="173" spans="1:11" ht="60" customHeight="1" x14ac:dyDescent="0.2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</row>
    <row r="174" spans="1:11" ht="69.95" customHeight="1" x14ac:dyDescent="0.2">
      <c r="A174" s="43" t="s">
        <v>373</v>
      </c>
      <c r="B174" s="42"/>
      <c r="C174" s="42"/>
      <c r="D174" s="42"/>
      <c r="E174" s="42"/>
      <c r="F174" s="42"/>
      <c r="G174" s="42"/>
      <c r="H174" s="42"/>
      <c r="I174" s="42"/>
      <c r="J174" s="42"/>
      <c r="K174" s="42"/>
    </row>
  </sheetData>
  <mergeCells count="17">
    <mergeCell ref="G172:H172"/>
    <mergeCell ref="H1:I1"/>
    <mergeCell ref="A174:K174"/>
    <mergeCell ref="I170:K170"/>
    <mergeCell ref="J1:K1"/>
    <mergeCell ref="A171:D171"/>
    <mergeCell ref="A172:D172"/>
    <mergeCell ref="I171:K171"/>
    <mergeCell ref="A170:D170"/>
    <mergeCell ref="G171:H171"/>
    <mergeCell ref="F1:G1"/>
    <mergeCell ref="G170:H170"/>
    <mergeCell ref="F2:G2"/>
    <mergeCell ref="I172:K172"/>
    <mergeCell ref="H2:I2"/>
    <mergeCell ref="A3:K3"/>
    <mergeCell ref="J2:K2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Roman,Normal"&amp;12 &amp;A</oddHeader>
    <oddFooter>&amp;C&amp;"Times New Roman,Normal"&amp;12 Página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114"/>
  <sheetViews>
    <sheetView zoomScale="75" zoomScaleNormal="75" workbookViewId="0">
      <selection activeCellId="1" sqref="C4:C199 A1"/>
    </sheetView>
  </sheetViews>
  <sheetFormatPr defaultRowHeight="12.75" x14ac:dyDescent="0.2"/>
  <cols>
    <col min="1" max="1" width="11" customWidth="1"/>
    <col min="2" max="2" width="13.140625" customWidth="1"/>
    <col min="3" max="3" width="11" customWidth="1"/>
    <col min="4" max="4" width="65.85546875" customWidth="1"/>
    <col min="5" max="5" width="16.42578125" customWidth="1"/>
    <col min="6" max="8" width="13.140625" customWidth="1"/>
    <col min="9" max="9" width="14.28515625" customWidth="1"/>
    <col min="10" max="10" width="15.28515625" customWidth="1"/>
    <col min="11" max="1025" width="9.140625" customWidth="1"/>
  </cols>
  <sheetData>
    <row r="1" spans="1:10" ht="18" customHeight="1" x14ac:dyDescent="0.2">
      <c r="A1" s="11"/>
      <c r="B1" s="11"/>
      <c r="C1" s="11"/>
      <c r="D1" s="11" t="s">
        <v>0</v>
      </c>
      <c r="E1" s="41" t="s">
        <v>1</v>
      </c>
      <c r="F1" s="42"/>
      <c r="G1" s="41" t="s">
        <v>2</v>
      </c>
      <c r="H1" s="42"/>
      <c r="I1" s="41" t="s">
        <v>3</v>
      </c>
      <c r="J1" s="42"/>
    </row>
    <row r="2" spans="1:10" ht="80.099999999999994" customHeight="1" x14ac:dyDescent="0.2">
      <c r="A2" s="10"/>
      <c r="B2" s="10"/>
      <c r="C2" s="10"/>
      <c r="D2" s="10" t="s">
        <v>4</v>
      </c>
      <c r="E2" s="46" t="s">
        <v>5</v>
      </c>
      <c r="F2" s="42"/>
      <c r="G2" s="46" t="s">
        <v>6</v>
      </c>
      <c r="H2" s="42"/>
      <c r="I2" s="46" t="s">
        <v>7</v>
      </c>
      <c r="J2" s="42"/>
    </row>
    <row r="3" spans="1:10" ht="18" customHeight="1" x14ac:dyDescent="0.25">
      <c r="A3" s="47" t="s">
        <v>389</v>
      </c>
      <c r="B3" s="42"/>
      <c r="C3" s="42"/>
      <c r="D3" s="42"/>
      <c r="E3" s="42"/>
      <c r="F3" s="42"/>
      <c r="G3" s="42"/>
      <c r="H3" s="42"/>
      <c r="I3" s="42"/>
      <c r="J3" s="42"/>
    </row>
    <row r="4" spans="1:10" ht="24" customHeight="1" x14ac:dyDescent="0.2">
      <c r="A4" s="5" t="s">
        <v>375</v>
      </c>
      <c r="B4" s="5"/>
      <c r="C4" s="5"/>
      <c r="D4" s="5" t="s">
        <v>22</v>
      </c>
      <c r="E4" s="5"/>
      <c r="F4" s="53"/>
      <c r="G4" s="50"/>
      <c r="H4" s="12"/>
      <c r="I4" s="5"/>
      <c r="J4" s="13">
        <v>9650.7999999999993</v>
      </c>
    </row>
    <row r="5" spans="1:10" ht="18" customHeight="1" x14ac:dyDescent="0.2">
      <c r="A5" s="6"/>
      <c r="B5" s="2" t="s">
        <v>10</v>
      </c>
      <c r="C5" s="6" t="s">
        <v>12</v>
      </c>
      <c r="D5" s="6" t="s">
        <v>13</v>
      </c>
      <c r="E5" s="48" t="s">
        <v>390</v>
      </c>
      <c r="F5" s="50"/>
      <c r="G5" s="1" t="s">
        <v>14</v>
      </c>
      <c r="H5" s="2" t="s">
        <v>15</v>
      </c>
      <c r="I5" s="2" t="s">
        <v>16</v>
      </c>
      <c r="J5" s="2" t="s">
        <v>18</v>
      </c>
    </row>
    <row r="6" spans="1:10" ht="24" customHeight="1" x14ac:dyDescent="0.2">
      <c r="A6" s="4" t="s">
        <v>391</v>
      </c>
      <c r="B6" s="21" t="s">
        <v>23</v>
      </c>
      <c r="C6" s="4" t="s">
        <v>24</v>
      </c>
      <c r="D6" s="4" t="s">
        <v>25</v>
      </c>
      <c r="E6" s="52" t="s">
        <v>392</v>
      </c>
      <c r="F6" s="50"/>
      <c r="G6" s="20" t="s">
        <v>26</v>
      </c>
      <c r="H6" s="23">
        <v>1</v>
      </c>
      <c r="I6" s="22">
        <v>92.9</v>
      </c>
      <c r="J6" s="22">
        <v>92.9</v>
      </c>
    </row>
    <row r="7" spans="1:10" x14ac:dyDescent="0.2">
      <c r="A7" s="3"/>
      <c r="B7" s="3"/>
      <c r="C7" s="3"/>
      <c r="D7" s="3"/>
      <c r="E7" s="3" t="s">
        <v>393</v>
      </c>
      <c r="F7" s="24">
        <v>0</v>
      </c>
      <c r="G7" s="3" t="s">
        <v>394</v>
      </c>
      <c r="H7" s="24">
        <v>0</v>
      </c>
      <c r="I7" s="3" t="s">
        <v>395</v>
      </c>
      <c r="J7" s="24">
        <v>0</v>
      </c>
    </row>
    <row r="8" spans="1:10" ht="18" customHeight="1" x14ac:dyDescent="0.2">
      <c r="A8" s="3"/>
      <c r="B8" s="3"/>
      <c r="C8" s="3"/>
      <c r="D8" s="3"/>
      <c r="E8" s="3" t="s">
        <v>396</v>
      </c>
      <c r="F8" s="24"/>
      <c r="G8" s="3"/>
      <c r="H8" s="51" t="s">
        <v>397</v>
      </c>
      <c r="I8" s="42"/>
      <c r="J8" s="24">
        <v>92.9</v>
      </c>
    </row>
    <row r="9" spans="1:10" ht="50.1" customHeight="1" x14ac:dyDescent="0.2">
      <c r="A9" s="9"/>
      <c r="B9" s="9"/>
      <c r="C9" s="9"/>
      <c r="D9" s="9"/>
      <c r="E9" s="9"/>
      <c r="F9" s="9"/>
      <c r="G9" s="9" t="s">
        <v>398</v>
      </c>
      <c r="H9" s="25" t="s">
        <v>399</v>
      </c>
      <c r="I9" s="9" t="s">
        <v>400</v>
      </c>
      <c r="J9" s="8">
        <v>1114.8</v>
      </c>
    </row>
    <row r="10" spans="1:10" ht="0.95" customHeight="1" x14ac:dyDescent="0.2">
      <c r="A10" s="26"/>
      <c r="B10" s="26"/>
      <c r="C10" s="26"/>
      <c r="D10" s="26"/>
      <c r="E10" s="26"/>
      <c r="F10" s="26"/>
      <c r="G10" s="26"/>
      <c r="H10" s="26"/>
      <c r="I10" s="26"/>
      <c r="J10" s="26"/>
    </row>
    <row r="11" spans="1:10" ht="18" customHeight="1" x14ac:dyDescent="0.2">
      <c r="A11" s="6"/>
      <c r="B11" s="2" t="s">
        <v>10</v>
      </c>
      <c r="C11" s="6" t="s">
        <v>12</v>
      </c>
      <c r="D11" s="6" t="s">
        <v>13</v>
      </c>
      <c r="E11" s="48" t="s">
        <v>390</v>
      </c>
      <c r="F11" s="50"/>
      <c r="G11" s="1" t="s">
        <v>14</v>
      </c>
      <c r="H11" s="2" t="s">
        <v>15</v>
      </c>
      <c r="I11" s="2" t="s">
        <v>16</v>
      </c>
      <c r="J11" s="2" t="s">
        <v>18</v>
      </c>
    </row>
    <row r="12" spans="1:10" ht="24" customHeight="1" x14ac:dyDescent="0.2">
      <c r="A12" s="4" t="s">
        <v>391</v>
      </c>
      <c r="B12" s="21" t="s">
        <v>27</v>
      </c>
      <c r="C12" s="4" t="s">
        <v>24</v>
      </c>
      <c r="D12" s="4" t="s">
        <v>28</v>
      </c>
      <c r="E12" s="52" t="s">
        <v>392</v>
      </c>
      <c r="F12" s="50"/>
      <c r="G12" s="20" t="s">
        <v>29</v>
      </c>
      <c r="H12" s="23">
        <v>1</v>
      </c>
      <c r="I12" s="22">
        <v>0.1</v>
      </c>
      <c r="J12" s="22">
        <v>0.1</v>
      </c>
    </row>
    <row r="13" spans="1:10" x14ac:dyDescent="0.2">
      <c r="A13" s="3"/>
      <c r="B13" s="3"/>
      <c r="C13" s="3"/>
      <c r="D13" s="3"/>
      <c r="E13" s="3" t="s">
        <v>393</v>
      </c>
      <c r="F13" s="24">
        <v>0</v>
      </c>
      <c r="G13" s="3" t="s">
        <v>394</v>
      </c>
      <c r="H13" s="24">
        <v>0</v>
      </c>
      <c r="I13" s="3" t="s">
        <v>395</v>
      </c>
      <c r="J13" s="24">
        <v>0</v>
      </c>
    </row>
    <row r="14" spans="1:10" ht="18" customHeight="1" x14ac:dyDescent="0.2">
      <c r="A14" s="3"/>
      <c r="B14" s="3"/>
      <c r="C14" s="3"/>
      <c r="D14" s="3"/>
      <c r="E14" s="3" t="s">
        <v>396</v>
      </c>
      <c r="F14" s="24"/>
      <c r="G14" s="3"/>
      <c r="H14" s="51" t="s">
        <v>397</v>
      </c>
      <c r="I14" s="42"/>
      <c r="J14" s="24">
        <v>0.1</v>
      </c>
    </row>
    <row r="15" spans="1:10" ht="50.1" customHeight="1" x14ac:dyDescent="0.2">
      <c r="A15" s="9"/>
      <c r="B15" s="9"/>
      <c r="C15" s="9"/>
      <c r="D15" s="9"/>
      <c r="E15" s="9"/>
      <c r="F15" s="9"/>
      <c r="G15" s="9" t="s">
        <v>398</v>
      </c>
      <c r="H15" s="25" t="s">
        <v>401</v>
      </c>
      <c r="I15" s="9" t="s">
        <v>400</v>
      </c>
      <c r="J15" s="8">
        <v>50</v>
      </c>
    </row>
    <row r="16" spans="1:10" ht="0.95" customHeight="1" x14ac:dyDescent="0.2">
      <c r="A16" s="26"/>
      <c r="B16" s="26"/>
      <c r="C16" s="26"/>
      <c r="D16" s="26"/>
      <c r="E16" s="26"/>
      <c r="F16" s="26"/>
      <c r="G16" s="26"/>
      <c r="H16" s="26"/>
      <c r="I16" s="26"/>
      <c r="J16" s="26"/>
    </row>
    <row r="17" spans="1:10" ht="18" customHeight="1" x14ac:dyDescent="0.2">
      <c r="A17" s="6"/>
      <c r="B17" s="2" t="s">
        <v>10</v>
      </c>
      <c r="C17" s="6" t="s">
        <v>12</v>
      </c>
      <c r="D17" s="6" t="s">
        <v>13</v>
      </c>
      <c r="E17" s="48" t="s">
        <v>390</v>
      </c>
      <c r="F17" s="50"/>
      <c r="G17" s="1" t="s">
        <v>14</v>
      </c>
      <c r="H17" s="2" t="s">
        <v>15</v>
      </c>
      <c r="I17" s="2" t="s">
        <v>16</v>
      </c>
      <c r="J17" s="2" t="s">
        <v>18</v>
      </c>
    </row>
    <row r="18" spans="1:10" ht="39" customHeight="1" x14ac:dyDescent="0.2">
      <c r="A18" s="4" t="s">
        <v>391</v>
      </c>
      <c r="B18" s="21" t="s">
        <v>30</v>
      </c>
      <c r="C18" s="4" t="s">
        <v>31</v>
      </c>
      <c r="D18" s="4" t="s">
        <v>32</v>
      </c>
      <c r="E18" s="52" t="s">
        <v>392</v>
      </c>
      <c r="F18" s="50"/>
      <c r="G18" s="20" t="s">
        <v>33</v>
      </c>
      <c r="H18" s="23">
        <v>1</v>
      </c>
      <c r="I18" s="22">
        <v>78.92</v>
      </c>
      <c r="J18" s="22">
        <v>78.92</v>
      </c>
    </row>
    <row r="19" spans="1:10" x14ac:dyDescent="0.2">
      <c r="A19" s="3"/>
      <c r="B19" s="3"/>
      <c r="C19" s="3"/>
      <c r="D19" s="3"/>
      <c r="E19" s="3" t="s">
        <v>393</v>
      </c>
      <c r="F19" s="24">
        <v>0</v>
      </c>
      <c r="G19" s="3" t="s">
        <v>394</v>
      </c>
      <c r="H19" s="24">
        <v>0</v>
      </c>
      <c r="I19" s="3" t="s">
        <v>395</v>
      </c>
      <c r="J19" s="24">
        <v>0</v>
      </c>
    </row>
    <row r="20" spans="1:10" ht="18" customHeight="1" x14ac:dyDescent="0.2">
      <c r="A20" s="3"/>
      <c r="B20" s="3"/>
      <c r="C20" s="3"/>
      <c r="D20" s="3"/>
      <c r="E20" s="3" t="s">
        <v>396</v>
      </c>
      <c r="F20" s="24"/>
      <c r="G20" s="3"/>
      <c r="H20" s="51" t="s">
        <v>397</v>
      </c>
      <c r="I20" s="42"/>
      <c r="J20" s="24">
        <v>78.92</v>
      </c>
    </row>
    <row r="21" spans="1:10" ht="50.1" customHeight="1" x14ac:dyDescent="0.2">
      <c r="A21" s="9"/>
      <c r="B21" s="9"/>
      <c r="C21" s="9"/>
      <c r="D21" s="9"/>
      <c r="E21" s="9"/>
      <c r="F21" s="9"/>
      <c r="G21" s="9" t="s">
        <v>398</v>
      </c>
      <c r="H21" s="25" t="s">
        <v>402</v>
      </c>
      <c r="I21" s="9" t="s">
        <v>400</v>
      </c>
      <c r="J21" s="8">
        <v>3946</v>
      </c>
    </row>
    <row r="22" spans="1:10" ht="0.95" customHeight="1" x14ac:dyDescent="0.2">
      <c r="A22" s="26"/>
      <c r="B22" s="26"/>
      <c r="C22" s="26"/>
      <c r="D22" s="26"/>
      <c r="E22" s="26"/>
      <c r="F22" s="26"/>
      <c r="G22" s="26"/>
      <c r="H22" s="26"/>
      <c r="I22" s="26"/>
      <c r="J22" s="26"/>
    </row>
    <row r="23" spans="1:10" ht="18" customHeight="1" x14ac:dyDescent="0.2">
      <c r="A23" s="6"/>
      <c r="B23" s="2" t="s">
        <v>10</v>
      </c>
      <c r="C23" s="6" t="s">
        <v>12</v>
      </c>
      <c r="D23" s="6" t="s">
        <v>13</v>
      </c>
      <c r="E23" s="48" t="s">
        <v>390</v>
      </c>
      <c r="F23" s="50"/>
      <c r="G23" s="1" t="s">
        <v>14</v>
      </c>
      <c r="H23" s="2" t="s">
        <v>15</v>
      </c>
      <c r="I23" s="2" t="s">
        <v>16</v>
      </c>
      <c r="J23" s="2" t="s">
        <v>18</v>
      </c>
    </row>
    <row r="24" spans="1:10" ht="39" customHeight="1" x14ac:dyDescent="0.2">
      <c r="A24" s="4" t="s">
        <v>391</v>
      </c>
      <c r="B24" s="21" t="s">
        <v>34</v>
      </c>
      <c r="C24" s="4" t="s">
        <v>31</v>
      </c>
      <c r="D24" s="4" t="s">
        <v>35</v>
      </c>
      <c r="E24" s="52" t="s">
        <v>392</v>
      </c>
      <c r="F24" s="50"/>
      <c r="G24" s="20" t="s">
        <v>33</v>
      </c>
      <c r="H24" s="23">
        <v>1</v>
      </c>
      <c r="I24" s="22">
        <v>45.4</v>
      </c>
      <c r="J24" s="22">
        <v>45.4</v>
      </c>
    </row>
    <row r="25" spans="1:10" x14ac:dyDescent="0.2">
      <c r="A25" s="3"/>
      <c r="B25" s="3"/>
      <c r="C25" s="3"/>
      <c r="D25" s="3"/>
      <c r="E25" s="3" t="s">
        <v>393</v>
      </c>
      <c r="F25" s="24">
        <v>0</v>
      </c>
      <c r="G25" s="3" t="s">
        <v>394</v>
      </c>
      <c r="H25" s="24">
        <v>0</v>
      </c>
      <c r="I25" s="3" t="s">
        <v>395</v>
      </c>
      <c r="J25" s="24">
        <v>0</v>
      </c>
    </row>
    <row r="26" spans="1:10" ht="18" customHeight="1" x14ac:dyDescent="0.2">
      <c r="A26" s="3"/>
      <c r="B26" s="3"/>
      <c r="C26" s="3"/>
      <c r="D26" s="3"/>
      <c r="E26" s="3" t="s">
        <v>396</v>
      </c>
      <c r="F26" s="24"/>
      <c r="G26" s="3"/>
      <c r="H26" s="51" t="s">
        <v>397</v>
      </c>
      <c r="I26" s="42"/>
      <c r="J26" s="24">
        <v>45.4</v>
      </c>
    </row>
    <row r="27" spans="1:10" ht="50.1" customHeight="1" x14ac:dyDescent="0.2">
      <c r="A27" s="9"/>
      <c r="B27" s="9"/>
      <c r="C27" s="9"/>
      <c r="D27" s="9"/>
      <c r="E27" s="9"/>
      <c r="F27" s="9"/>
      <c r="G27" s="9" t="s">
        <v>398</v>
      </c>
      <c r="H27" s="25" t="s">
        <v>403</v>
      </c>
      <c r="I27" s="9" t="s">
        <v>400</v>
      </c>
      <c r="J27" s="8">
        <v>4540</v>
      </c>
    </row>
    <row r="28" spans="1:10" ht="0.95" customHeight="1" x14ac:dyDescent="0.2">
      <c r="A28" s="26"/>
      <c r="B28" s="26"/>
      <c r="C28" s="26"/>
      <c r="D28" s="26"/>
      <c r="E28" s="26"/>
      <c r="F28" s="26"/>
      <c r="G28" s="26"/>
      <c r="H28" s="26"/>
      <c r="I28" s="26"/>
      <c r="J28" s="26"/>
    </row>
    <row r="29" spans="1:10" ht="24" customHeight="1" x14ac:dyDescent="0.2">
      <c r="A29" s="5" t="s">
        <v>376</v>
      </c>
      <c r="B29" s="5"/>
      <c r="C29" s="5"/>
      <c r="D29" s="5" t="s">
        <v>38</v>
      </c>
      <c r="E29" s="5"/>
      <c r="F29" s="53"/>
      <c r="G29" s="50"/>
      <c r="H29" s="12"/>
      <c r="I29" s="5"/>
      <c r="J29" s="13">
        <v>92579.8</v>
      </c>
    </row>
    <row r="30" spans="1:10" ht="18" customHeight="1" x14ac:dyDescent="0.2">
      <c r="A30" s="6"/>
      <c r="B30" s="2" t="s">
        <v>10</v>
      </c>
      <c r="C30" s="6" t="s">
        <v>12</v>
      </c>
      <c r="D30" s="6" t="s">
        <v>13</v>
      </c>
      <c r="E30" s="48" t="s">
        <v>390</v>
      </c>
      <c r="F30" s="50"/>
      <c r="G30" s="1" t="s">
        <v>14</v>
      </c>
      <c r="H30" s="2" t="s">
        <v>15</v>
      </c>
      <c r="I30" s="2" t="s">
        <v>16</v>
      </c>
      <c r="J30" s="2" t="s">
        <v>18</v>
      </c>
    </row>
    <row r="31" spans="1:10" ht="24" customHeight="1" x14ac:dyDescent="0.2">
      <c r="A31" s="4" t="s">
        <v>391</v>
      </c>
      <c r="B31" s="21" t="s">
        <v>39</v>
      </c>
      <c r="C31" s="4" t="s">
        <v>31</v>
      </c>
      <c r="D31" s="4" t="s">
        <v>40</v>
      </c>
      <c r="E31" s="52" t="s">
        <v>392</v>
      </c>
      <c r="F31" s="50"/>
      <c r="G31" s="20" t="s">
        <v>41</v>
      </c>
      <c r="H31" s="23">
        <v>1</v>
      </c>
      <c r="I31" s="22">
        <v>1.1000000000000001</v>
      </c>
      <c r="J31" s="22">
        <v>1.1000000000000001</v>
      </c>
    </row>
    <row r="32" spans="1:10" x14ac:dyDescent="0.2">
      <c r="A32" s="3"/>
      <c r="B32" s="3"/>
      <c r="C32" s="3"/>
      <c r="D32" s="3"/>
      <c r="E32" s="3" t="s">
        <v>393</v>
      </c>
      <c r="F32" s="24">
        <v>0</v>
      </c>
      <c r="G32" s="3" t="s">
        <v>394</v>
      </c>
      <c r="H32" s="24">
        <v>0</v>
      </c>
      <c r="I32" s="3" t="s">
        <v>395</v>
      </c>
      <c r="J32" s="24">
        <v>0</v>
      </c>
    </row>
    <row r="33" spans="1:10" ht="18" customHeight="1" x14ac:dyDescent="0.2">
      <c r="A33" s="3"/>
      <c r="B33" s="3"/>
      <c r="C33" s="3"/>
      <c r="D33" s="3"/>
      <c r="E33" s="3" t="s">
        <v>396</v>
      </c>
      <c r="F33" s="24"/>
      <c r="G33" s="3"/>
      <c r="H33" s="51" t="s">
        <v>397</v>
      </c>
      <c r="I33" s="42"/>
      <c r="J33" s="24">
        <v>1.1000000000000001</v>
      </c>
    </row>
    <row r="34" spans="1:10" ht="50.1" customHeight="1" x14ac:dyDescent="0.2">
      <c r="A34" s="9"/>
      <c r="B34" s="9"/>
      <c r="C34" s="9"/>
      <c r="D34" s="9"/>
      <c r="E34" s="9"/>
      <c r="F34" s="9"/>
      <c r="G34" s="9" t="s">
        <v>398</v>
      </c>
      <c r="H34" s="25" t="s">
        <v>404</v>
      </c>
      <c r="I34" s="9" t="s">
        <v>400</v>
      </c>
      <c r="J34" s="8">
        <v>7700</v>
      </c>
    </row>
    <row r="35" spans="1:10" ht="0.95" customHeight="1" x14ac:dyDescent="0.2">
      <c r="A35" s="26"/>
      <c r="B35" s="26"/>
      <c r="C35" s="26"/>
      <c r="D35" s="26"/>
      <c r="E35" s="26"/>
      <c r="F35" s="26"/>
      <c r="G35" s="26"/>
      <c r="H35" s="26"/>
      <c r="I35" s="26"/>
      <c r="J35" s="26"/>
    </row>
    <row r="36" spans="1:10" ht="18" customHeight="1" x14ac:dyDescent="0.2">
      <c r="A36" s="6"/>
      <c r="B36" s="2" t="s">
        <v>10</v>
      </c>
      <c r="C36" s="6" t="s">
        <v>12</v>
      </c>
      <c r="D36" s="6" t="s">
        <v>13</v>
      </c>
      <c r="E36" s="48" t="s">
        <v>390</v>
      </c>
      <c r="F36" s="50"/>
      <c r="G36" s="1" t="s">
        <v>14</v>
      </c>
      <c r="H36" s="2" t="s">
        <v>15</v>
      </c>
      <c r="I36" s="2" t="s">
        <v>16</v>
      </c>
      <c r="J36" s="2" t="s">
        <v>18</v>
      </c>
    </row>
    <row r="37" spans="1:10" ht="24" customHeight="1" x14ac:dyDescent="0.2">
      <c r="A37" s="4" t="s">
        <v>391</v>
      </c>
      <c r="B37" s="21" t="s">
        <v>42</v>
      </c>
      <c r="C37" s="4" t="s">
        <v>31</v>
      </c>
      <c r="D37" s="4" t="s">
        <v>43</v>
      </c>
      <c r="E37" s="52" t="s">
        <v>392</v>
      </c>
      <c r="F37" s="50"/>
      <c r="G37" s="20" t="s">
        <v>41</v>
      </c>
      <c r="H37" s="23">
        <v>1</v>
      </c>
      <c r="I37" s="22">
        <v>0.99</v>
      </c>
      <c r="J37" s="22">
        <v>0.99</v>
      </c>
    </row>
    <row r="38" spans="1:10" x14ac:dyDescent="0.2">
      <c r="A38" s="3"/>
      <c r="B38" s="3"/>
      <c r="C38" s="3"/>
      <c r="D38" s="3"/>
      <c r="E38" s="3" t="s">
        <v>393</v>
      </c>
      <c r="F38" s="24">
        <v>0</v>
      </c>
      <c r="G38" s="3" t="s">
        <v>394</v>
      </c>
      <c r="H38" s="24">
        <v>0</v>
      </c>
      <c r="I38" s="3" t="s">
        <v>395</v>
      </c>
      <c r="J38" s="24">
        <v>0</v>
      </c>
    </row>
    <row r="39" spans="1:10" ht="18" customHeight="1" x14ac:dyDescent="0.2">
      <c r="A39" s="3"/>
      <c r="B39" s="3"/>
      <c r="C39" s="3"/>
      <c r="D39" s="3"/>
      <c r="E39" s="3" t="s">
        <v>396</v>
      </c>
      <c r="F39" s="24"/>
      <c r="G39" s="3"/>
      <c r="H39" s="51" t="s">
        <v>397</v>
      </c>
      <c r="I39" s="42"/>
      <c r="J39" s="24">
        <v>0.99</v>
      </c>
    </row>
    <row r="40" spans="1:10" ht="50.1" customHeight="1" x14ac:dyDescent="0.2">
      <c r="A40" s="9"/>
      <c r="B40" s="9"/>
      <c r="C40" s="9"/>
      <c r="D40" s="9"/>
      <c r="E40" s="9"/>
      <c r="F40" s="9"/>
      <c r="G40" s="9" t="s">
        <v>398</v>
      </c>
      <c r="H40" s="25" t="s">
        <v>404</v>
      </c>
      <c r="I40" s="9" t="s">
        <v>400</v>
      </c>
      <c r="J40" s="8">
        <v>6930</v>
      </c>
    </row>
    <row r="41" spans="1:10" ht="0.95" customHeight="1" x14ac:dyDescent="0.2">
      <c r="A41" s="26"/>
      <c r="B41" s="26"/>
      <c r="C41" s="26"/>
      <c r="D41" s="26"/>
      <c r="E41" s="26"/>
      <c r="F41" s="26"/>
      <c r="G41" s="26"/>
      <c r="H41" s="26"/>
      <c r="I41" s="26"/>
      <c r="J41" s="26"/>
    </row>
    <row r="42" spans="1:10" ht="18" customHeight="1" x14ac:dyDescent="0.2">
      <c r="A42" s="6"/>
      <c r="B42" s="2" t="s">
        <v>10</v>
      </c>
      <c r="C42" s="6" t="s">
        <v>12</v>
      </c>
      <c r="D42" s="6" t="s">
        <v>13</v>
      </c>
      <c r="E42" s="48" t="s">
        <v>390</v>
      </c>
      <c r="F42" s="50"/>
      <c r="G42" s="1" t="s">
        <v>14</v>
      </c>
      <c r="H42" s="2" t="s">
        <v>15</v>
      </c>
      <c r="I42" s="2" t="s">
        <v>16</v>
      </c>
      <c r="J42" s="2" t="s">
        <v>18</v>
      </c>
    </row>
    <row r="43" spans="1:10" ht="24" customHeight="1" x14ac:dyDescent="0.2">
      <c r="A43" s="4" t="s">
        <v>391</v>
      </c>
      <c r="B43" s="21" t="s">
        <v>44</v>
      </c>
      <c r="C43" s="4" t="s">
        <v>24</v>
      </c>
      <c r="D43" s="4" t="s">
        <v>45</v>
      </c>
      <c r="E43" s="52" t="s">
        <v>392</v>
      </c>
      <c r="F43" s="50"/>
      <c r="G43" s="20" t="s">
        <v>26</v>
      </c>
      <c r="H43" s="23">
        <v>1</v>
      </c>
      <c r="I43" s="22">
        <v>38.9</v>
      </c>
      <c r="J43" s="22">
        <v>38.9</v>
      </c>
    </row>
    <row r="44" spans="1:10" x14ac:dyDescent="0.2">
      <c r="A44" s="3"/>
      <c r="B44" s="3"/>
      <c r="C44" s="3"/>
      <c r="D44" s="3"/>
      <c r="E44" s="3" t="s">
        <v>393</v>
      </c>
      <c r="F44" s="24">
        <v>0</v>
      </c>
      <c r="G44" s="3" t="s">
        <v>394</v>
      </c>
      <c r="H44" s="24">
        <v>0</v>
      </c>
      <c r="I44" s="3" t="s">
        <v>395</v>
      </c>
      <c r="J44" s="24">
        <v>0</v>
      </c>
    </row>
    <row r="45" spans="1:10" ht="18" customHeight="1" x14ac:dyDescent="0.2">
      <c r="A45" s="3"/>
      <c r="B45" s="3"/>
      <c r="C45" s="3"/>
      <c r="D45" s="3"/>
      <c r="E45" s="3" t="s">
        <v>396</v>
      </c>
      <c r="F45" s="24"/>
      <c r="G45" s="3"/>
      <c r="H45" s="51" t="s">
        <v>397</v>
      </c>
      <c r="I45" s="42"/>
      <c r="J45" s="24">
        <v>38.9</v>
      </c>
    </row>
    <row r="46" spans="1:10" ht="50.1" customHeight="1" x14ac:dyDescent="0.2">
      <c r="A46" s="9"/>
      <c r="B46" s="9"/>
      <c r="C46" s="9"/>
      <c r="D46" s="9"/>
      <c r="E46" s="9"/>
      <c r="F46" s="9"/>
      <c r="G46" s="9" t="s">
        <v>398</v>
      </c>
      <c r="H46" s="25" t="s">
        <v>405</v>
      </c>
      <c r="I46" s="9" t="s">
        <v>400</v>
      </c>
      <c r="J46" s="8">
        <v>7780</v>
      </c>
    </row>
    <row r="47" spans="1:10" ht="0.95" customHeight="1" x14ac:dyDescent="0.2">
      <c r="A47" s="26"/>
      <c r="B47" s="26"/>
      <c r="C47" s="26"/>
      <c r="D47" s="26"/>
      <c r="E47" s="26"/>
      <c r="F47" s="26"/>
      <c r="G47" s="26"/>
      <c r="H47" s="26"/>
      <c r="I47" s="26"/>
      <c r="J47" s="26"/>
    </row>
    <row r="48" spans="1:10" ht="18" customHeight="1" x14ac:dyDescent="0.2">
      <c r="A48" s="6"/>
      <c r="B48" s="2" t="s">
        <v>10</v>
      </c>
      <c r="C48" s="6" t="s">
        <v>12</v>
      </c>
      <c r="D48" s="6" t="s">
        <v>13</v>
      </c>
      <c r="E48" s="48" t="s">
        <v>390</v>
      </c>
      <c r="F48" s="50"/>
      <c r="G48" s="1" t="s">
        <v>14</v>
      </c>
      <c r="H48" s="2" t="s">
        <v>15</v>
      </c>
      <c r="I48" s="2" t="s">
        <v>16</v>
      </c>
      <c r="J48" s="2" t="s">
        <v>18</v>
      </c>
    </row>
    <row r="49" spans="1:10" ht="26.1" customHeight="1" x14ac:dyDescent="0.2">
      <c r="A49" s="4" t="s">
        <v>391</v>
      </c>
      <c r="B49" s="21" t="s">
        <v>46</v>
      </c>
      <c r="C49" s="4" t="s">
        <v>31</v>
      </c>
      <c r="D49" s="4" t="s">
        <v>47</v>
      </c>
      <c r="E49" s="52" t="s">
        <v>392</v>
      </c>
      <c r="F49" s="50"/>
      <c r="G49" s="20" t="s">
        <v>406</v>
      </c>
      <c r="H49" s="23">
        <v>1</v>
      </c>
      <c r="I49" s="22">
        <v>120</v>
      </c>
      <c r="J49" s="22">
        <v>120</v>
      </c>
    </row>
    <row r="50" spans="1:10" x14ac:dyDescent="0.2">
      <c r="A50" s="3"/>
      <c r="B50" s="3"/>
      <c r="C50" s="3"/>
      <c r="D50" s="3"/>
      <c r="E50" s="3" t="s">
        <v>393</v>
      </c>
      <c r="F50" s="24">
        <v>0</v>
      </c>
      <c r="G50" s="3" t="s">
        <v>394</v>
      </c>
      <c r="H50" s="24">
        <v>0</v>
      </c>
      <c r="I50" s="3" t="s">
        <v>395</v>
      </c>
      <c r="J50" s="24">
        <v>0</v>
      </c>
    </row>
    <row r="51" spans="1:10" ht="18" customHeight="1" x14ac:dyDescent="0.2">
      <c r="A51" s="3"/>
      <c r="B51" s="3"/>
      <c r="C51" s="3"/>
      <c r="D51" s="3"/>
      <c r="E51" s="3" t="s">
        <v>396</v>
      </c>
      <c r="F51" s="24"/>
      <c r="G51" s="3"/>
      <c r="H51" s="51" t="s">
        <v>397</v>
      </c>
      <c r="I51" s="42"/>
      <c r="J51" s="24">
        <v>120</v>
      </c>
    </row>
    <row r="52" spans="1:10" ht="50.1" customHeight="1" x14ac:dyDescent="0.2">
      <c r="A52" s="9"/>
      <c r="B52" s="9"/>
      <c r="C52" s="9"/>
      <c r="D52" s="9"/>
      <c r="E52" s="9"/>
      <c r="F52" s="9"/>
      <c r="G52" s="9" t="s">
        <v>398</v>
      </c>
      <c r="H52" s="25" t="s">
        <v>407</v>
      </c>
      <c r="I52" s="9" t="s">
        <v>400</v>
      </c>
      <c r="J52" s="8">
        <v>9600</v>
      </c>
    </row>
    <row r="53" spans="1:10" ht="0.95" customHeight="1" x14ac:dyDescent="0.2">
      <c r="A53" s="26"/>
      <c r="B53" s="26"/>
      <c r="C53" s="26"/>
      <c r="D53" s="26"/>
      <c r="E53" s="26"/>
      <c r="F53" s="26"/>
      <c r="G53" s="26"/>
      <c r="H53" s="26"/>
      <c r="I53" s="26"/>
      <c r="J53" s="26"/>
    </row>
    <row r="54" spans="1:10" ht="18" customHeight="1" x14ac:dyDescent="0.2">
      <c r="A54" s="6"/>
      <c r="B54" s="2" t="s">
        <v>10</v>
      </c>
      <c r="C54" s="6" t="s">
        <v>12</v>
      </c>
      <c r="D54" s="6" t="s">
        <v>13</v>
      </c>
      <c r="E54" s="48" t="s">
        <v>390</v>
      </c>
      <c r="F54" s="50"/>
      <c r="G54" s="1" t="s">
        <v>14</v>
      </c>
      <c r="H54" s="2" t="s">
        <v>15</v>
      </c>
      <c r="I54" s="2" t="s">
        <v>16</v>
      </c>
      <c r="J54" s="2" t="s">
        <v>18</v>
      </c>
    </row>
    <row r="55" spans="1:10" ht="26.1" customHeight="1" x14ac:dyDescent="0.2">
      <c r="A55" s="4" t="s">
        <v>391</v>
      </c>
      <c r="B55" s="21" t="s">
        <v>49</v>
      </c>
      <c r="C55" s="4" t="s">
        <v>31</v>
      </c>
      <c r="D55" s="4" t="s">
        <v>50</v>
      </c>
      <c r="E55" s="52" t="s">
        <v>392</v>
      </c>
      <c r="F55" s="50"/>
      <c r="G55" s="20" t="s">
        <v>406</v>
      </c>
      <c r="H55" s="23">
        <v>1</v>
      </c>
      <c r="I55" s="22">
        <v>121.56</v>
      </c>
      <c r="J55" s="22">
        <v>121.56</v>
      </c>
    </row>
    <row r="56" spans="1:10" x14ac:dyDescent="0.2">
      <c r="A56" s="3"/>
      <c r="B56" s="3"/>
      <c r="C56" s="3"/>
      <c r="D56" s="3"/>
      <c r="E56" s="3" t="s">
        <v>393</v>
      </c>
      <c r="F56" s="24">
        <v>0</v>
      </c>
      <c r="G56" s="3" t="s">
        <v>394</v>
      </c>
      <c r="H56" s="24">
        <v>0</v>
      </c>
      <c r="I56" s="3" t="s">
        <v>395</v>
      </c>
      <c r="J56" s="24">
        <v>0</v>
      </c>
    </row>
    <row r="57" spans="1:10" ht="18" customHeight="1" x14ac:dyDescent="0.2">
      <c r="A57" s="3"/>
      <c r="B57" s="3"/>
      <c r="C57" s="3"/>
      <c r="D57" s="3"/>
      <c r="E57" s="3" t="s">
        <v>396</v>
      </c>
      <c r="F57" s="24"/>
      <c r="G57" s="3"/>
      <c r="H57" s="51" t="s">
        <v>397</v>
      </c>
      <c r="I57" s="42"/>
      <c r="J57" s="24">
        <v>121.56</v>
      </c>
    </row>
    <row r="58" spans="1:10" ht="50.1" customHeight="1" x14ac:dyDescent="0.2">
      <c r="A58" s="9"/>
      <c r="B58" s="9"/>
      <c r="C58" s="9"/>
      <c r="D58" s="9"/>
      <c r="E58" s="9"/>
      <c r="F58" s="9"/>
      <c r="G58" s="9" t="s">
        <v>398</v>
      </c>
      <c r="H58" s="25" t="s">
        <v>407</v>
      </c>
      <c r="I58" s="9" t="s">
        <v>400</v>
      </c>
      <c r="J58" s="8">
        <v>9724.7999999999993</v>
      </c>
    </row>
    <row r="59" spans="1:10" ht="0.95" customHeight="1" x14ac:dyDescent="0.2">
      <c r="A59" s="26"/>
      <c r="B59" s="26"/>
      <c r="C59" s="26"/>
      <c r="D59" s="26"/>
      <c r="E59" s="26"/>
      <c r="F59" s="26"/>
      <c r="G59" s="26"/>
      <c r="H59" s="26"/>
      <c r="I59" s="26"/>
      <c r="J59" s="26"/>
    </row>
    <row r="60" spans="1:10" ht="18" customHeight="1" x14ac:dyDescent="0.2">
      <c r="A60" s="6"/>
      <c r="B60" s="2" t="s">
        <v>10</v>
      </c>
      <c r="C60" s="6" t="s">
        <v>12</v>
      </c>
      <c r="D60" s="6" t="s">
        <v>13</v>
      </c>
      <c r="E60" s="48" t="s">
        <v>390</v>
      </c>
      <c r="F60" s="50"/>
      <c r="G60" s="1" t="s">
        <v>14</v>
      </c>
      <c r="H60" s="2" t="s">
        <v>15</v>
      </c>
      <c r="I60" s="2" t="s">
        <v>16</v>
      </c>
      <c r="J60" s="2" t="s">
        <v>18</v>
      </c>
    </row>
    <row r="61" spans="1:10" ht="26.1" customHeight="1" x14ac:dyDescent="0.2">
      <c r="A61" s="4" t="s">
        <v>391</v>
      </c>
      <c r="B61" s="21" t="s">
        <v>51</v>
      </c>
      <c r="C61" s="4" t="s">
        <v>31</v>
      </c>
      <c r="D61" s="4" t="s">
        <v>52</v>
      </c>
      <c r="E61" s="52" t="s">
        <v>392</v>
      </c>
      <c r="F61" s="50"/>
      <c r="G61" s="20" t="s">
        <v>406</v>
      </c>
      <c r="H61" s="23">
        <v>1</v>
      </c>
      <c r="I61" s="22">
        <v>120</v>
      </c>
      <c r="J61" s="22">
        <v>120</v>
      </c>
    </row>
    <row r="62" spans="1:10" x14ac:dyDescent="0.2">
      <c r="A62" s="3"/>
      <c r="B62" s="3"/>
      <c r="C62" s="3"/>
      <c r="D62" s="3"/>
      <c r="E62" s="3" t="s">
        <v>393</v>
      </c>
      <c r="F62" s="24">
        <v>0</v>
      </c>
      <c r="G62" s="3" t="s">
        <v>394</v>
      </c>
      <c r="H62" s="24">
        <v>0</v>
      </c>
      <c r="I62" s="3" t="s">
        <v>395</v>
      </c>
      <c r="J62" s="24">
        <v>0</v>
      </c>
    </row>
    <row r="63" spans="1:10" ht="18" customHeight="1" x14ac:dyDescent="0.2">
      <c r="A63" s="3"/>
      <c r="B63" s="3"/>
      <c r="C63" s="3"/>
      <c r="D63" s="3"/>
      <c r="E63" s="3" t="s">
        <v>396</v>
      </c>
      <c r="F63" s="24"/>
      <c r="G63" s="3"/>
      <c r="H63" s="51" t="s">
        <v>397</v>
      </c>
      <c r="I63" s="42"/>
      <c r="J63" s="24">
        <v>120</v>
      </c>
    </row>
    <row r="64" spans="1:10" ht="50.1" customHeight="1" x14ac:dyDescent="0.2">
      <c r="A64" s="9"/>
      <c r="B64" s="9"/>
      <c r="C64" s="9"/>
      <c r="D64" s="9"/>
      <c r="E64" s="9"/>
      <c r="F64" s="9"/>
      <c r="G64" s="9" t="s">
        <v>398</v>
      </c>
      <c r="H64" s="25" t="s">
        <v>407</v>
      </c>
      <c r="I64" s="9" t="s">
        <v>400</v>
      </c>
      <c r="J64" s="8">
        <v>9600</v>
      </c>
    </row>
    <row r="65" spans="1:10" ht="0.95" customHeight="1" x14ac:dyDescent="0.2">
      <c r="A65" s="26"/>
      <c r="B65" s="26"/>
      <c r="C65" s="26"/>
      <c r="D65" s="26"/>
      <c r="E65" s="26"/>
      <c r="F65" s="26"/>
      <c r="G65" s="26"/>
      <c r="H65" s="26"/>
      <c r="I65" s="26"/>
      <c r="J65" s="26"/>
    </row>
    <row r="66" spans="1:10" ht="18" customHeight="1" x14ac:dyDescent="0.2">
      <c r="A66" s="6"/>
      <c r="B66" s="2" t="s">
        <v>10</v>
      </c>
      <c r="C66" s="6" t="s">
        <v>12</v>
      </c>
      <c r="D66" s="6" t="s">
        <v>13</v>
      </c>
      <c r="E66" s="48" t="s">
        <v>390</v>
      </c>
      <c r="F66" s="50"/>
      <c r="G66" s="1" t="s">
        <v>14</v>
      </c>
      <c r="H66" s="2" t="s">
        <v>15</v>
      </c>
      <c r="I66" s="2" t="s">
        <v>16</v>
      </c>
      <c r="J66" s="2" t="s">
        <v>18</v>
      </c>
    </row>
    <row r="67" spans="1:10" ht="26.1" customHeight="1" x14ac:dyDescent="0.2">
      <c r="A67" s="4" t="s">
        <v>391</v>
      </c>
      <c r="B67" s="21" t="s">
        <v>53</v>
      </c>
      <c r="C67" s="4" t="s">
        <v>31</v>
      </c>
      <c r="D67" s="4" t="s">
        <v>54</v>
      </c>
      <c r="E67" s="52" t="s">
        <v>392</v>
      </c>
      <c r="F67" s="50"/>
      <c r="G67" s="20" t="s">
        <v>406</v>
      </c>
      <c r="H67" s="23">
        <v>1</v>
      </c>
      <c r="I67" s="22">
        <v>291.11</v>
      </c>
      <c r="J67" s="22">
        <v>291.11</v>
      </c>
    </row>
    <row r="68" spans="1:10" x14ac:dyDescent="0.2">
      <c r="A68" s="3"/>
      <c r="B68" s="3"/>
      <c r="C68" s="3"/>
      <c r="D68" s="3"/>
      <c r="E68" s="3" t="s">
        <v>393</v>
      </c>
      <c r="F68" s="24">
        <v>0</v>
      </c>
      <c r="G68" s="3" t="s">
        <v>394</v>
      </c>
      <c r="H68" s="24">
        <v>0</v>
      </c>
      <c r="I68" s="3" t="s">
        <v>395</v>
      </c>
      <c r="J68" s="24">
        <v>0</v>
      </c>
    </row>
    <row r="69" spans="1:10" ht="18" customHeight="1" x14ac:dyDescent="0.2">
      <c r="A69" s="3"/>
      <c r="B69" s="3"/>
      <c r="C69" s="3"/>
      <c r="D69" s="3"/>
      <c r="E69" s="3" t="s">
        <v>396</v>
      </c>
      <c r="F69" s="24"/>
      <c r="G69" s="3"/>
      <c r="H69" s="51" t="s">
        <v>397</v>
      </c>
      <c r="I69" s="42"/>
      <c r="J69" s="24">
        <v>291.11</v>
      </c>
    </row>
    <row r="70" spans="1:10" ht="50.1" customHeight="1" x14ac:dyDescent="0.2">
      <c r="A70" s="9"/>
      <c r="B70" s="9"/>
      <c r="C70" s="9"/>
      <c r="D70" s="9"/>
      <c r="E70" s="9"/>
      <c r="F70" s="9"/>
      <c r="G70" s="9" t="s">
        <v>398</v>
      </c>
      <c r="H70" s="25" t="s">
        <v>402</v>
      </c>
      <c r="I70" s="9" t="s">
        <v>400</v>
      </c>
      <c r="J70" s="8">
        <v>14555.5</v>
      </c>
    </row>
    <row r="71" spans="1:10" ht="0.95" customHeight="1" x14ac:dyDescent="0.2">
      <c r="A71" s="26"/>
      <c r="B71" s="26"/>
      <c r="C71" s="26"/>
      <c r="D71" s="26"/>
      <c r="E71" s="26"/>
      <c r="F71" s="26"/>
      <c r="G71" s="26"/>
      <c r="H71" s="26"/>
      <c r="I71" s="26"/>
      <c r="J71" s="26"/>
    </row>
    <row r="72" spans="1:10" ht="18" customHeight="1" x14ac:dyDescent="0.2">
      <c r="A72" s="6"/>
      <c r="B72" s="2" t="s">
        <v>10</v>
      </c>
      <c r="C72" s="6" t="s">
        <v>12</v>
      </c>
      <c r="D72" s="6" t="s">
        <v>13</v>
      </c>
      <c r="E72" s="48" t="s">
        <v>390</v>
      </c>
      <c r="F72" s="50"/>
      <c r="G72" s="1" t="s">
        <v>14</v>
      </c>
      <c r="H72" s="2" t="s">
        <v>15</v>
      </c>
      <c r="I72" s="2" t="s">
        <v>16</v>
      </c>
      <c r="J72" s="2" t="s">
        <v>18</v>
      </c>
    </row>
    <row r="73" spans="1:10" ht="26.1" customHeight="1" x14ac:dyDescent="0.2">
      <c r="A73" s="4" t="s">
        <v>391</v>
      </c>
      <c r="B73" s="21" t="s">
        <v>55</v>
      </c>
      <c r="C73" s="4" t="s">
        <v>31</v>
      </c>
      <c r="D73" s="4" t="s">
        <v>56</v>
      </c>
      <c r="E73" s="52" t="s">
        <v>392</v>
      </c>
      <c r="F73" s="50"/>
      <c r="G73" s="20" t="s">
        <v>406</v>
      </c>
      <c r="H73" s="23">
        <v>1</v>
      </c>
      <c r="I73" s="22">
        <v>252.15</v>
      </c>
      <c r="J73" s="22">
        <v>252.15</v>
      </c>
    </row>
    <row r="74" spans="1:10" x14ac:dyDescent="0.2">
      <c r="A74" s="3"/>
      <c r="B74" s="3"/>
      <c r="C74" s="3"/>
      <c r="D74" s="3"/>
      <c r="E74" s="3" t="s">
        <v>393</v>
      </c>
      <c r="F74" s="24">
        <v>0</v>
      </c>
      <c r="G74" s="3" t="s">
        <v>394</v>
      </c>
      <c r="H74" s="24">
        <v>0</v>
      </c>
      <c r="I74" s="3" t="s">
        <v>395</v>
      </c>
      <c r="J74" s="24">
        <v>0</v>
      </c>
    </row>
    <row r="75" spans="1:10" ht="18" customHeight="1" x14ac:dyDescent="0.2">
      <c r="A75" s="3"/>
      <c r="B75" s="3"/>
      <c r="C75" s="3"/>
      <c r="D75" s="3"/>
      <c r="E75" s="3" t="s">
        <v>396</v>
      </c>
      <c r="F75" s="24"/>
      <c r="G75" s="3"/>
      <c r="H75" s="51" t="s">
        <v>397</v>
      </c>
      <c r="I75" s="42"/>
      <c r="J75" s="24">
        <v>252.15</v>
      </c>
    </row>
    <row r="76" spans="1:10" ht="50.1" customHeight="1" x14ac:dyDescent="0.2">
      <c r="A76" s="9"/>
      <c r="B76" s="9"/>
      <c r="C76" s="9"/>
      <c r="D76" s="9"/>
      <c r="E76" s="9"/>
      <c r="F76" s="9"/>
      <c r="G76" s="9" t="s">
        <v>398</v>
      </c>
      <c r="H76" s="25" t="s">
        <v>402</v>
      </c>
      <c r="I76" s="9" t="s">
        <v>400</v>
      </c>
      <c r="J76" s="8">
        <v>12607.5</v>
      </c>
    </row>
    <row r="77" spans="1:10" ht="0.95" customHeight="1" x14ac:dyDescent="0.2">
      <c r="A77" s="26"/>
      <c r="B77" s="26"/>
      <c r="C77" s="26"/>
      <c r="D77" s="26"/>
      <c r="E77" s="26"/>
      <c r="F77" s="26"/>
      <c r="G77" s="26"/>
      <c r="H77" s="26"/>
      <c r="I77" s="26"/>
      <c r="J77" s="26"/>
    </row>
    <row r="78" spans="1:10" ht="18" customHeight="1" x14ac:dyDescent="0.2">
      <c r="A78" s="6"/>
      <c r="B78" s="2" t="s">
        <v>10</v>
      </c>
      <c r="C78" s="6" t="s">
        <v>12</v>
      </c>
      <c r="D78" s="6" t="s">
        <v>13</v>
      </c>
      <c r="E78" s="48" t="s">
        <v>390</v>
      </c>
      <c r="F78" s="50"/>
      <c r="G78" s="1" t="s">
        <v>14</v>
      </c>
      <c r="H78" s="2" t="s">
        <v>15</v>
      </c>
      <c r="I78" s="2" t="s">
        <v>16</v>
      </c>
      <c r="J78" s="2" t="s">
        <v>18</v>
      </c>
    </row>
    <row r="79" spans="1:10" ht="26.1" customHeight="1" x14ac:dyDescent="0.2">
      <c r="A79" s="4" t="s">
        <v>391</v>
      </c>
      <c r="B79" s="21" t="s">
        <v>57</v>
      </c>
      <c r="C79" s="4" t="s">
        <v>31</v>
      </c>
      <c r="D79" s="4" t="s">
        <v>58</v>
      </c>
      <c r="E79" s="52" t="s">
        <v>392</v>
      </c>
      <c r="F79" s="50"/>
      <c r="G79" s="20" t="s">
        <v>406</v>
      </c>
      <c r="H79" s="23">
        <v>1</v>
      </c>
      <c r="I79" s="22">
        <v>187.76</v>
      </c>
      <c r="J79" s="22">
        <v>187.76</v>
      </c>
    </row>
    <row r="80" spans="1:10" x14ac:dyDescent="0.2">
      <c r="A80" s="3"/>
      <c r="B80" s="3"/>
      <c r="C80" s="3"/>
      <c r="D80" s="3"/>
      <c r="E80" s="3" t="s">
        <v>393</v>
      </c>
      <c r="F80" s="24">
        <v>0</v>
      </c>
      <c r="G80" s="3" t="s">
        <v>394</v>
      </c>
      <c r="H80" s="24">
        <v>0</v>
      </c>
      <c r="I80" s="3" t="s">
        <v>395</v>
      </c>
      <c r="J80" s="24">
        <v>0</v>
      </c>
    </row>
    <row r="81" spans="1:10" ht="18" customHeight="1" x14ac:dyDescent="0.2">
      <c r="A81" s="3"/>
      <c r="B81" s="3"/>
      <c r="C81" s="3"/>
      <c r="D81" s="3"/>
      <c r="E81" s="3" t="s">
        <v>396</v>
      </c>
      <c r="F81" s="24"/>
      <c r="G81" s="3"/>
      <c r="H81" s="51" t="s">
        <v>397</v>
      </c>
      <c r="I81" s="42"/>
      <c r="J81" s="24">
        <v>187.76</v>
      </c>
    </row>
    <row r="82" spans="1:10" ht="50.1" customHeight="1" x14ac:dyDescent="0.2">
      <c r="A82" s="9"/>
      <c r="B82" s="9"/>
      <c r="C82" s="9"/>
      <c r="D82" s="9"/>
      <c r="E82" s="9"/>
      <c r="F82" s="9"/>
      <c r="G82" s="9" t="s">
        <v>398</v>
      </c>
      <c r="H82" s="25" t="s">
        <v>408</v>
      </c>
      <c r="I82" s="9" t="s">
        <v>400</v>
      </c>
      <c r="J82" s="8">
        <v>14082</v>
      </c>
    </row>
    <row r="83" spans="1:10" ht="0.95" customHeight="1" x14ac:dyDescent="0.2">
      <c r="A83" s="26"/>
      <c r="B83" s="26"/>
      <c r="C83" s="26"/>
      <c r="D83" s="26"/>
      <c r="E83" s="26"/>
      <c r="F83" s="26"/>
      <c r="G83" s="26"/>
      <c r="H83" s="26"/>
      <c r="I83" s="26"/>
      <c r="J83" s="26"/>
    </row>
    <row r="84" spans="1:10" ht="24" customHeight="1" x14ac:dyDescent="0.2">
      <c r="A84" s="5" t="s">
        <v>377</v>
      </c>
      <c r="B84" s="5"/>
      <c r="C84" s="5"/>
      <c r="D84" s="5" t="s">
        <v>60</v>
      </c>
      <c r="E84" s="5"/>
      <c r="F84" s="53"/>
      <c r="G84" s="50"/>
      <c r="H84" s="12"/>
      <c r="I84" s="5"/>
      <c r="J84" s="13">
        <v>21570</v>
      </c>
    </row>
    <row r="85" spans="1:10" ht="18" customHeight="1" x14ac:dyDescent="0.2">
      <c r="A85" s="6"/>
      <c r="B85" s="2" t="s">
        <v>10</v>
      </c>
      <c r="C85" s="6" t="s">
        <v>12</v>
      </c>
      <c r="D85" s="6" t="s">
        <v>13</v>
      </c>
      <c r="E85" s="48" t="s">
        <v>390</v>
      </c>
      <c r="F85" s="50"/>
      <c r="G85" s="1" t="s">
        <v>14</v>
      </c>
      <c r="H85" s="2" t="s">
        <v>15</v>
      </c>
      <c r="I85" s="2" t="s">
        <v>16</v>
      </c>
      <c r="J85" s="2" t="s">
        <v>18</v>
      </c>
    </row>
    <row r="86" spans="1:10" ht="39" customHeight="1" x14ac:dyDescent="0.2">
      <c r="A86" s="4" t="s">
        <v>391</v>
      </c>
      <c r="B86" s="21" t="s">
        <v>61</v>
      </c>
      <c r="C86" s="4" t="s">
        <v>31</v>
      </c>
      <c r="D86" s="4" t="s">
        <v>62</v>
      </c>
      <c r="E86" s="52" t="s">
        <v>392</v>
      </c>
      <c r="F86" s="50"/>
      <c r="G86" s="20" t="s">
        <v>26</v>
      </c>
      <c r="H86" s="23">
        <v>1</v>
      </c>
      <c r="I86" s="22">
        <v>0.74</v>
      </c>
      <c r="J86" s="22">
        <v>0.74</v>
      </c>
    </row>
    <row r="87" spans="1:10" x14ac:dyDescent="0.2">
      <c r="A87" s="3"/>
      <c r="B87" s="3"/>
      <c r="C87" s="3"/>
      <c r="D87" s="3"/>
      <c r="E87" s="3" t="s">
        <v>393</v>
      </c>
      <c r="F87" s="24">
        <v>0</v>
      </c>
      <c r="G87" s="3" t="s">
        <v>394</v>
      </c>
      <c r="H87" s="24">
        <v>0</v>
      </c>
      <c r="I87" s="3" t="s">
        <v>395</v>
      </c>
      <c r="J87" s="24">
        <v>0</v>
      </c>
    </row>
    <row r="88" spans="1:10" ht="18" customHeight="1" x14ac:dyDescent="0.2">
      <c r="A88" s="3"/>
      <c r="B88" s="3"/>
      <c r="C88" s="3"/>
      <c r="D88" s="3"/>
      <c r="E88" s="3" t="s">
        <v>396</v>
      </c>
      <c r="F88" s="24"/>
      <c r="G88" s="3"/>
      <c r="H88" s="51" t="s">
        <v>397</v>
      </c>
      <c r="I88" s="42"/>
      <c r="J88" s="24">
        <v>0.74</v>
      </c>
    </row>
    <row r="89" spans="1:10" ht="50.1" customHeight="1" x14ac:dyDescent="0.2">
      <c r="A89" s="9"/>
      <c r="B89" s="9"/>
      <c r="C89" s="9"/>
      <c r="D89" s="9"/>
      <c r="E89" s="9"/>
      <c r="F89" s="9"/>
      <c r="G89" s="9" t="s">
        <v>398</v>
      </c>
      <c r="H89" s="25" t="s">
        <v>409</v>
      </c>
      <c r="I89" s="9" t="s">
        <v>400</v>
      </c>
      <c r="J89" s="8">
        <v>5920</v>
      </c>
    </row>
    <row r="90" spans="1:10" ht="0.95" customHeight="1" x14ac:dyDescent="0.2">
      <c r="A90" s="26"/>
      <c r="B90" s="26"/>
      <c r="C90" s="26"/>
      <c r="D90" s="26"/>
      <c r="E90" s="26"/>
      <c r="F90" s="26"/>
      <c r="G90" s="26"/>
      <c r="H90" s="26"/>
      <c r="I90" s="26"/>
      <c r="J90" s="26"/>
    </row>
    <row r="91" spans="1:10" ht="18" customHeight="1" x14ac:dyDescent="0.2">
      <c r="A91" s="6"/>
      <c r="B91" s="2" t="s">
        <v>10</v>
      </c>
      <c r="C91" s="6" t="s">
        <v>12</v>
      </c>
      <c r="D91" s="6" t="s">
        <v>13</v>
      </c>
      <c r="E91" s="48" t="s">
        <v>390</v>
      </c>
      <c r="F91" s="50"/>
      <c r="G91" s="1" t="s">
        <v>14</v>
      </c>
      <c r="H91" s="2" t="s">
        <v>15</v>
      </c>
      <c r="I91" s="2" t="s">
        <v>16</v>
      </c>
      <c r="J91" s="2" t="s">
        <v>18</v>
      </c>
    </row>
    <row r="92" spans="1:10" ht="24" customHeight="1" x14ac:dyDescent="0.2">
      <c r="A92" s="4" t="s">
        <v>391</v>
      </c>
      <c r="B92" s="21" t="s">
        <v>63</v>
      </c>
      <c r="C92" s="4" t="s">
        <v>31</v>
      </c>
      <c r="D92" s="4" t="s">
        <v>64</v>
      </c>
      <c r="E92" s="52" t="s">
        <v>392</v>
      </c>
      <c r="F92" s="50"/>
      <c r="G92" s="20" t="s">
        <v>41</v>
      </c>
      <c r="H92" s="23">
        <v>1</v>
      </c>
      <c r="I92" s="22">
        <v>0.88</v>
      </c>
      <c r="J92" s="22">
        <v>0.88</v>
      </c>
    </row>
    <row r="93" spans="1:10" x14ac:dyDescent="0.2">
      <c r="A93" s="3"/>
      <c r="B93" s="3"/>
      <c r="C93" s="3"/>
      <c r="D93" s="3"/>
      <c r="E93" s="3" t="s">
        <v>393</v>
      </c>
      <c r="F93" s="24">
        <v>0</v>
      </c>
      <c r="G93" s="3" t="s">
        <v>394</v>
      </c>
      <c r="H93" s="24">
        <v>0</v>
      </c>
      <c r="I93" s="3" t="s">
        <v>395</v>
      </c>
      <c r="J93" s="24">
        <v>0</v>
      </c>
    </row>
    <row r="94" spans="1:10" ht="18" customHeight="1" x14ac:dyDescent="0.2">
      <c r="A94" s="3"/>
      <c r="B94" s="3"/>
      <c r="C94" s="3"/>
      <c r="D94" s="3"/>
      <c r="E94" s="3" t="s">
        <v>396</v>
      </c>
      <c r="F94" s="24"/>
      <c r="G94" s="3"/>
      <c r="H94" s="51" t="s">
        <v>397</v>
      </c>
      <c r="I94" s="42"/>
      <c r="J94" s="24">
        <v>0.88</v>
      </c>
    </row>
    <row r="95" spans="1:10" ht="50.1" customHeight="1" x14ac:dyDescent="0.2">
      <c r="A95" s="9"/>
      <c r="B95" s="9"/>
      <c r="C95" s="9"/>
      <c r="D95" s="9"/>
      <c r="E95" s="9"/>
      <c r="F95" s="9"/>
      <c r="G95" s="9" t="s">
        <v>398</v>
      </c>
      <c r="H95" s="25" t="s">
        <v>410</v>
      </c>
      <c r="I95" s="9" t="s">
        <v>400</v>
      </c>
      <c r="J95" s="8">
        <v>4400</v>
      </c>
    </row>
    <row r="96" spans="1:10" ht="0.95" customHeight="1" x14ac:dyDescent="0.2">
      <c r="A96" s="26"/>
      <c r="B96" s="26"/>
      <c r="C96" s="26"/>
      <c r="D96" s="26"/>
      <c r="E96" s="26"/>
      <c r="F96" s="26"/>
      <c r="G96" s="26"/>
      <c r="H96" s="26"/>
      <c r="I96" s="26"/>
      <c r="J96" s="26"/>
    </row>
    <row r="97" spans="1:10" ht="18" customHeight="1" x14ac:dyDescent="0.2">
      <c r="A97" s="6"/>
      <c r="B97" s="2" t="s">
        <v>10</v>
      </c>
      <c r="C97" s="6" t="s">
        <v>12</v>
      </c>
      <c r="D97" s="6" t="s">
        <v>13</v>
      </c>
      <c r="E97" s="48" t="s">
        <v>390</v>
      </c>
      <c r="F97" s="50"/>
      <c r="G97" s="1" t="s">
        <v>14</v>
      </c>
      <c r="H97" s="2" t="s">
        <v>15</v>
      </c>
      <c r="I97" s="2" t="s">
        <v>16</v>
      </c>
      <c r="J97" s="2" t="s">
        <v>18</v>
      </c>
    </row>
    <row r="98" spans="1:10" ht="24" customHeight="1" x14ac:dyDescent="0.2">
      <c r="A98" s="4" t="s">
        <v>391</v>
      </c>
      <c r="B98" s="21" t="s">
        <v>65</v>
      </c>
      <c r="C98" s="4" t="s">
        <v>31</v>
      </c>
      <c r="D98" s="4" t="s">
        <v>66</v>
      </c>
      <c r="E98" s="52" t="s">
        <v>392</v>
      </c>
      <c r="F98" s="50"/>
      <c r="G98" s="20" t="s">
        <v>41</v>
      </c>
      <c r="H98" s="23">
        <v>1</v>
      </c>
      <c r="I98" s="22">
        <v>1.63</v>
      </c>
      <c r="J98" s="22">
        <v>1.63</v>
      </c>
    </row>
    <row r="99" spans="1:10" x14ac:dyDescent="0.2">
      <c r="A99" s="3"/>
      <c r="B99" s="3"/>
      <c r="C99" s="3"/>
      <c r="D99" s="3"/>
      <c r="E99" s="3" t="s">
        <v>393</v>
      </c>
      <c r="F99" s="24">
        <v>0</v>
      </c>
      <c r="G99" s="3" t="s">
        <v>394</v>
      </c>
      <c r="H99" s="24">
        <v>0</v>
      </c>
      <c r="I99" s="3" t="s">
        <v>395</v>
      </c>
      <c r="J99" s="24">
        <v>0</v>
      </c>
    </row>
    <row r="100" spans="1:10" ht="18" customHeight="1" x14ac:dyDescent="0.2">
      <c r="A100" s="3"/>
      <c r="B100" s="3"/>
      <c r="C100" s="3"/>
      <c r="D100" s="3"/>
      <c r="E100" s="3" t="s">
        <v>396</v>
      </c>
      <c r="F100" s="24"/>
      <c r="G100" s="3"/>
      <c r="H100" s="51" t="s">
        <v>397</v>
      </c>
      <c r="I100" s="42"/>
      <c r="J100" s="24">
        <v>1.63</v>
      </c>
    </row>
    <row r="101" spans="1:10" ht="50.1" customHeight="1" x14ac:dyDescent="0.2">
      <c r="A101" s="9"/>
      <c r="B101" s="9"/>
      <c r="C101" s="9"/>
      <c r="D101" s="9"/>
      <c r="E101" s="9"/>
      <c r="F101" s="9"/>
      <c r="G101" s="9" t="s">
        <v>398</v>
      </c>
      <c r="H101" s="25" t="s">
        <v>410</v>
      </c>
      <c r="I101" s="9" t="s">
        <v>400</v>
      </c>
      <c r="J101" s="8">
        <v>8150</v>
      </c>
    </row>
    <row r="102" spans="1:10" ht="0.95" customHeight="1" x14ac:dyDescent="0.2">
      <c r="A102" s="26"/>
      <c r="B102" s="26"/>
      <c r="C102" s="26"/>
      <c r="D102" s="26"/>
      <c r="E102" s="26"/>
      <c r="F102" s="26"/>
      <c r="G102" s="26"/>
      <c r="H102" s="26"/>
      <c r="I102" s="26"/>
      <c r="J102" s="26"/>
    </row>
    <row r="103" spans="1:10" ht="18" customHeight="1" x14ac:dyDescent="0.2">
      <c r="A103" s="6"/>
      <c r="B103" s="2" t="s">
        <v>10</v>
      </c>
      <c r="C103" s="6" t="s">
        <v>12</v>
      </c>
      <c r="D103" s="6" t="s">
        <v>13</v>
      </c>
      <c r="E103" s="48" t="s">
        <v>390</v>
      </c>
      <c r="F103" s="50"/>
      <c r="G103" s="1" t="s">
        <v>14</v>
      </c>
      <c r="H103" s="2" t="s">
        <v>15</v>
      </c>
      <c r="I103" s="2" t="s">
        <v>16</v>
      </c>
      <c r="J103" s="2" t="s">
        <v>18</v>
      </c>
    </row>
    <row r="104" spans="1:10" ht="24" customHeight="1" x14ac:dyDescent="0.2">
      <c r="A104" s="4" t="s">
        <v>391</v>
      </c>
      <c r="B104" s="21" t="s">
        <v>67</v>
      </c>
      <c r="C104" s="4" t="s">
        <v>31</v>
      </c>
      <c r="D104" s="4" t="s">
        <v>68</v>
      </c>
      <c r="E104" s="52" t="s">
        <v>392</v>
      </c>
      <c r="F104" s="50"/>
      <c r="G104" s="20" t="s">
        <v>41</v>
      </c>
      <c r="H104" s="23">
        <v>1</v>
      </c>
      <c r="I104" s="22">
        <v>3.1</v>
      </c>
      <c r="J104" s="22">
        <v>3.1</v>
      </c>
    </row>
    <row r="105" spans="1:10" x14ac:dyDescent="0.2">
      <c r="A105" s="3"/>
      <c r="B105" s="3"/>
      <c r="C105" s="3"/>
      <c r="D105" s="3"/>
      <c r="E105" s="3" t="s">
        <v>393</v>
      </c>
      <c r="F105" s="24">
        <v>0</v>
      </c>
      <c r="G105" s="3" t="s">
        <v>394</v>
      </c>
      <c r="H105" s="24">
        <v>0</v>
      </c>
      <c r="I105" s="3" t="s">
        <v>395</v>
      </c>
      <c r="J105" s="24">
        <v>0</v>
      </c>
    </row>
    <row r="106" spans="1:10" ht="18" customHeight="1" x14ac:dyDescent="0.2">
      <c r="A106" s="3"/>
      <c r="B106" s="3"/>
      <c r="C106" s="3"/>
      <c r="D106" s="3"/>
      <c r="E106" s="3" t="s">
        <v>396</v>
      </c>
      <c r="F106" s="24"/>
      <c r="G106" s="3"/>
      <c r="H106" s="51" t="s">
        <v>397</v>
      </c>
      <c r="I106" s="42"/>
      <c r="J106" s="24">
        <v>3.1</v>
      </c>
    </row>
    <row r="107" spans="1:10" ht="50.1" customHeight="1" x14ac:dyDescent="0.2">
      <c r="A107" s="9"/>
      <c r="B107" s="9"/>
      <c r="C107" s="9"/>
      <c r="D107" s="9"/>
      <c r="E107" s="9"/>
      <c r="F107" s="9"/>
      <c r="G107" s="9" t="s">
        <v>398</v>
      </c>
      <c r="H107" s="25" t="s">
        <v>411</v>
      </c>
      <c r="I107" s="9" t="s">
        <v>400</v>
      </c>
      <c r="J107" s="8">
        <v>3100</v>
      </c>
    </row>
    <row r="108" spans="1:10" ht="0.95" customHeight="1" x14ac:dyDescent="0.2">
      <c r="A108" s="26"/>
      <c r="B108" s="26"/>
      <c r="C108" s="26"/>
      <c r="D108" s="26"/>
      <c r="E108" s="26"/>
      <c r="F108" s="26"/>
      <c r="G108" s="26"/>
      <c r="H108" s="26"/>
      <c r="I108" s="26"/>
      <c r="J108" s="26"/>
    </row>
    <row r="109" spans="1:10" ht="24" customHeight="1" x14ac:dyDescent="0.2">
      <c r="A109" s="5" t="s">
        <v>378</v>
      </c>
      <c r="B109" s="5"/>
      <c r="C109" s="5"/>
      <c r="D109" s="5" t="s">
        <v>70</v>
      </c>
      <c r="E109" s="5"/>
      <c r="F109" s="53"/>
      <c r="G109" s="50"/>
      <c r="H109" s="12"/>
      <c r="I109" s="5"/>
      <c r="J109" s="13">
        <v>16881.5</v>
      </c>
    </row>
    <row r="110" spans="1:10" ht="18" customHeight="1" x14ac:dyDescent="0.2">
      <c r="A110" s="6"/>
      <c r="B110" s="2" t="s">
        <v>10</v>
      </c>
      <c r="C110" s="6" t="s">
        <v>12</v>
      </c>
      <c r="D110" s="6" t="s">
        <v>13</v>
      </c>
      <c r="E110" s="48" t="s">
        <v>390</v>
      </c>
      <c r="F110" s="50"/>
      <c r="G110" s="1" t="s">
        <v>14</v>
      </c>
      <c r="H110" s="2" t="s">
        <v>15</v>
      </c>
      <c r="I110" s="2" t="s">
        <v>16</v>
      </c>
      <c r="J110" s="2" t="s">
        <v>18</v>
      </c>
    </row>
    <row r="111" spans="1:10" ht="24" customHeight="1" x14ac:dyDescent="0.2">
      <c r="A111" s="4" t="s">
        <v>391</v>
      </c>
      <c r="B111" s="21" t="s">
        <v>71</v>
      </c>
      <c r="C111" s="4" t="s">
        <v>31</v>
      </c>
      <c r="D111" s="4" t="s">
        <v>72</v>
      </c>
      <c r="E111" s="52" t="s">
        <v>392</v>
      </c>
      <c r="F111" s="50"/>
      <c r="G111" s="20" t="s">
        <v>41</v>
      </c>
      <c r="H111" s="23">
        <v>1</v>
      </c>
      <c r="I111" s="22">
        <v>5.16</v>
      </c>
      <c r="J111" s="22">
        <v>5.16</v>
      </c>
    </row>
    <row r="112" spans="1:10" x14ac:dyDescent="0.2">
      <c r="A112" s="3"/>
      <c r="B112" s="3"/>
      <c r="C112" s="3"/>
      <c r="D112" s="3"/>
      <c r="E112" s="3" t="s">
        <v>393</v>
      </c>
      <c r="F112" s="24">
        <v>0</v>
      </c>
      <c r="G112" s="3" t="s">
        <v>394</v>
      </c>
      <c r="H112" s="24">
        <v>0</v>
      </c>
      <c r="I112" s="3" t="s">
        <v>395</v>
      </c>
      <c r="J112" s="24">
        <v>0</v>
      </c>
    </row>
    <row r="113" spans="1:10" ht="18" customHeight="1" x14ac:dyDescent="0.2">
      <c r="A113" s="3"/>
      <c r="B113" s="3"/>
      <c r="C113" s="3"/>
      <c r="D113" s="3"/>
      <c r="E113" s="3" t="s">
        <v>396</v>
      </c>
      <c r="F113" s="24"/>
      <c r="G113" s="3"/>
      <c r="H113" s="51" t="s">
        <v>397</v>
      </c>
      <c r="I113" s="42"/>
      <c r="J113" s="24">
        <v>5.16</v>
      </c>
    </row>
    <row r="114" spans="1:10" ht="50.1" customHeight="1" x14ac:dyDescent="0.2">
      <c r="A114" s="9"/>
      <c r="B114" s="9"/>
      <c r="C114" s="9"/>
      <c r="D114" s="9"/>
      <c r="E114" s="9"/>
      <c r="F114" s="9"/>
      <c r="G114" s="9" t="s">
        <v>398</v>
      </c>
      <c r="H114" s="25" t="s">
        <v>412</v>
      </c>
      <c r="I114" s="9" t="s">
        <v>400</v>
      </c>
      <c r="J114" s="8">
        <v>7740</v>
      </c>
    </row>
    <row r="115" spans="1:10" ht="0.95" customHeight="1" x14ac:dyDescent="0.2">
      <c r="A115" s="26"/>
      <c r="B115" s="26"/>
      <c r="C115" s="26"/>
      <c r="D115" s="26"/>
      <c r="E115" s="26"/>
      <c r="F115" s="26"/>
      <c r="G115" s="26"/>
      <c r="H115" s="26"/>
      <c r="I115" s="26"/>
      <c r="J115" s="26"/>
    </row>
    <row r="116" spans="1:10" ht="18" customHeight="1" x14ac:dyDescent="0.2">
      <c r="A116" s="6"/>
      <c r="B116" s="2" t="s">
        <v>10</v>
      </c>
      <c r="C116" s="6" t="s">
        <v>12</v>
      </c>
      <c r="D116" s="6" t="s">
        <v>13</v>
      </c>
      <c r="E116" s="48" t="s">
        <v>390</v>
      </c>
      <c r="F116" s="50"/>
      <c r="G116" s="1" t="s">
        <v>14</v>
      </c>
      <c r="H116" s="2" t="s">
        <v>15</v>
      </c>
      <c r="I116" s="2" t="s">
        <v>16</v>
      </c>
      <c r="J116" s="2" t="s">
        <v>18</v>
      </c>
    </row>
    <row r="117" spans="1:10" ht="24" customHeight="1" x14ac:dyDescent="0.2">
      <c r="A117" s="4" t="s">
        <v>391</v>
      </c>
      <c r="B117" s="21" t="s">
        <v>73</v>
      </c>
      <c r="C117" s="4" t="s">
        <v>31</v>
      </c>
      <c r="D117" s="4" t="s">
        <v>74</v>
      </c>
      <c r="E117" s="52" t="s">
        <v>392</v>
      </c>
      <c r="F117" s="50"/>
      <c r="G117" s="20" t="s">
        <v>41</v>
      </c>
      <c r="H117" s="23">
        <v>1</v>
      </c>
      <c r="I117" s="22">
        <v>108.83</v>
      </c>
      <c r="J117" s="22">
        <v>108.83</v>
      </c>
    </row>
    <row r="118" spans="1:10" x14ac:dyDescent="0.2">
      <c r="A118" s="3"/>
      <c r="B118" s="3"/>
      <c r="C118" s="3"/>
      <c r="D118" s="3"/>
      <c r="E118" s="3" t="s">
        <v>393</v>
      </c>
      <c r="F118" s="24">
        <v>0</v>
      </c>
      <c r="G118" s="3" t="s">
        <v>394</v>
      </c>
      <c r="H118" s="24">
        <v>0</v>
      </c>
      <c r="I118" s="3" t="s">
        <v>395</v>
      </c>
      <c r="J118" s="24">
        <v>0</v>
      </c>
    </row>
    <row r="119" spans="1:10" ht="18" customHeight="1" x14ac:dyDescent="0.2">
      <c r="A119" s="3"/>
      <c r="B119" s="3"/>
      <c r="C119" s="3"/>
      <c r="D119" s="3"/>
      <c r="E119" s="3" t="s">
        <v>396</v>
      </c>
      <c r="F119" s="24"/>
      <c r="G119" s="3"/>
      <c r="H119" s="51" t="s">
        <v>397</v>
      </c>
      <c r="I119" s="42"/>
      <c r="J119" s="24">
        <v>108.83</v>
      </c>
    </row>
    <row r="120" spans="1:10" ht="50.1" customHeight="1" x14ac:dyDescent="0.2">
      <c r="A120" s="9"/>
      <c r="B120" s="9"/>
      <c r="C120" s="9"/>
      <c r="D120" s="9"/>
      <c r="E120" s="9"/>
      <c r="F120" s="9"/>
      <c r="G120" s="9" t="s">
        <v>398</v>
      </c>
      <c r="H120" s="25" t="s">
        <v>402</v>
      </c>
      <c r="I120" s="9" t="s">
        <v>400</v>
      </c>
      <c r="J120" s="8">
        <v>5441.5</v>
      </c>
    </row>
    <row r="121" spans="1:10" ht="0.95" customHeight="1" x14ac:dyDescent="0.2">
      <c r="A121" s="26"/>
      <c r="B121" s="26"/>
      <c r="C121" s="26"/>
      <c r="D121" s="26"/>
      <c r="E121" s="26"/>
      <c r="F121" s="26"/>
      <c r="G121" s="26"/>
      <c r="H121" s="26"/>
      <c r="I121" s="26"/>
      <c r="J121" s="26"/>
    </row>
    <row r="122" spans="1:10" ht="18" customHeight="1" x14ac:dyDescent="0.2">
      <c r="A122" s="6"/>
      <c r="B122" s="2" t="s">
        <v>10</v>
      </c>
      <c r="C122" s="6" t="s">
        <v>12</v>
      </c>
      <c r="D122" s="6" t="s">
        <v>13</v>
      </c>
      <c r="E122" s="48" t="s">
        <v>390</v>
      </c>
      <c r="F122" s="50"/>
      <c r="G122" s="1" t="s">
        <v>14</v>
      </c>
      <c r="H122" s="2" t="s">
        <v>15</v>
      </c>
      <c r="I122" s="2" t="s">
        <v>16</v>
      </c>
      <c r="J122" s="2" t="s">
        <v>18</v>
      </c>
    </row>
    <row r="123" spans="1:10" ht="39" customHeight="1" x14ac:dyDescent="0.2">
      <c r="A123" s="4" t="s">
        <v>391</v>
      </c>
      <c r="B123" s="21" t="s">
        <v>75</v>
      </c>
      <c r="C123" s="4" t="s">
        <v>31</v>
      </c>
      <c r="D123" s="4" t="s">
        <v>76</v>
      </c>
      <c r="E123" s="52" t="s">
        <v>392</v>
      </c>
      <c r="F123" s="50"/>
      <c r="G123" s="20" t="s">
        <v>41</v>
      </c>
      <c r="H123" s="23">
        <v>1</v>
      </c>
      <c r="I123" s="22">
        <v>3.7</v>
      </c>
      <c r="J123" s="22">
        <v>3.7</v>
      </c>
    </row>
    <row r="124" spans="1:10" x14ac:dyDescent="0.2">
      <c r="A124" s="3"/>
      <c r="B124" s="3"/>
      <c r="C124" s="3"/>
      <c r="D124" s="3"/>
      <c r="E124" s="3" t="s">
        <v>393</v>
      </c>
      <c r="F124" s="24">
        <v>0</v>
      </c>
      <c r="G124" s="3" t="s">
        <v>394</v>
      </c>
      <c r="H124" s="24">
        <v>0</v>
      </c>
      <c r="I124" s="3" t="s">
        <v>395</v>
      </c>
      <c r="J124" s="24">
        <v>0</v>
      </c>
    </row>
    <row r="125" spans="1:10" ht="18" customHeight="1" x14ac:dyDescent="0.2">
      <c r="A125" s="3"/>
      <c r="B125" s="3"/>
      <c r="C125" s="3"/>
      <c r="D125" s="3"/>
      <c r="E125" s="3" t="s">
        <v>396</v>
      </c>
      <c r="F125" s="24"/>
      <c r="G125" s="3"/>
      <c r="H125" s="51" t="s">
        <v>397</v>
      </c>
      <c r="I125" s="42"/>
      <c r="J125" s="24">
        <v>3.7</v>
      </c>
    </row>
    <row r="126" spans="1:10" ht="50.1" customHeight="1" x14ac:dyDescent="0.2">
      <c r="A126" s="9"/>
      <c r="B126" s="9"/>
      <c r="C126" s="9"/>
      <c r="D126" s="9"/>
      <c r="E126" s="9"/>
      <c r="F126" s="9"/>
      <c r="G126" s="9" t="s">
        <v>398</v>
      </c>
      <c r="H126" s="25" t="s">
        <v>411</v>
      </c>
      <c r="I126" s="9" t="s">
        <v>400</v>
      </c>
      <c r="J126" s="8">
        <v>3700</v>
      </c>
    </row>
    <row r="127" spans="1:10" ht="0.95" customHeight="1" x14ac:dyDescent="0.2">
      <c r="A127" s="26"/>
      <c r="B127" s="26"/>
      <c r="C127" s="26"/>
      <c r="D127" s="26"/>
      <c r="E127" s="26"/>
      <c r="F127" s="26"/>
      <c r="G127" s="26"/>
      <c r="H127" s="26"/>
      <c r="I127" s="26"/>
      <c r="J127" s="26"/>
    </row>
    <row r="128" spans="1:10" ht="24" customHeight="1" x14ac:dyDescent="0.2">
      <c r="A128" s="5" t="s">
        <v>379</v>
      </c>
      <c r="B128" s="5"/>
      <c r="C128" s="5"/>
      <c r="D128" s="5" t="s">
        <v>78</v>
      </c>
      <c r="E128" s="5"/>
      <c r="F128" s="53"/>
      <c r="G128" s="50"/>
      <c r="H128" s="12"/>
      <c r="I128" s="5"/>
      <c r="J128" s="13">
        <v>60188</v>
      </c>
    </row>
    <row r="129" spans="1:10" ht="18" customHeight="1" x14ac:dyDescent="0.2">
      <c r="A129" s="6"/>
      <c r="B129" s="2" t="s">
        <v>10</v>
      </c>
      <c r="C129" s="6" t="s">
        <v>12</v>
      </c>
      <c r="D129" s="6" t="s">
        <v>13</v>
      </c>
      <c r="E129" s="48" t="s">
        <v>390</v>
      </c>
      <c r="F129" s="50"/>
      <c r="G129" s="1" t="s">
        <v>14</v>
      </c>
      <c r="H129" s="2" t="s">
        <v>15</v>
      </c>
      <c r="I129" s="2" t="s">
        <v>16</v>
      </c>
      <c r="J129" s="2" t="s">
        <v>18</v>
      </c>
    </row>
    <row r="130" spans="1:10" ht="39" customHeight="1" x14ac:dyDescent="0.2">
      <c r="A130" s="4" t="s">
        <v>391</v>
      </c>
      <c r="B130" s="21" t="s">
        <v>79</v>
      </c>
      <c r="C130" s="4" t="s">
        <v>31</v>
      </c>
      <c r="D130" s="4" t="s">
        <v>80</v>
      </c>
      <c r="E130" s="52" t="s">
        <v>392</v>
      </c>
      <c r="F130" s="50"/>
      <c r="G130" s="20" t="s">
        <v>26</v>
      </c>
      <c r="H130" s="23">
        <v>1</v>
      </c>
      <c r="I130" s="22">
        <v>49.33</v>
      </c>
      <c r="J130" s="22">
        <v>49.33</v>
      </c>
    </row>
    <row r="131" spans="1:10" x14ac:dyDescent="0.2">
      <c r="A131" s="3"/>
      <c r="B131" s="3"/>
      <c r="C131" s="3"/>
      <c r="D131" s="3"/>
      <c r="E131" s="3" t="s">
        <v>393</v>
      </c>
      <c r="F131" s="24">
        <v>0</v>
      </c>
      <c r="G131" s="3" t="s">
        <v>394</v>
      </c>
      <c r="H131" s="24">
        <v>0</v>
      </c>
      <c r="I131" s="3" t="s">
        <v>395</v>
      </c>
      <c r="J131" s="24">
        <v>0</v>
      </c>
    </row>
    <row r="132" spans="1:10" ht="18" customHeight="1" x14ac:dyDescent="0.2">
      <c r="A132" s="3"/>
      <c r="B132" s="3"/>
      <c r="C132" s="3"/>
      <c r="D132" s="3"/>
      <c r="E132" s="3" t="s">
        <v>396</v>
      </c>
      <c r="F132" s="24"/>
      <c r="G132" s="3"/>
      <c r="H132" s="51" t="s">
        <v>397</v>
      </c>
      <c r="I132" s="42"/>
      <c r="J132" s="24">
        <v>49.33</v>
      </c>
    </row>
    <row r="133" spans="1:10" ht="50.1" customHeight="1" x14ac:dyDescent="0.2">
      <c r="A133" s="9"/>
      <c r="B133" s="9"/>
      <c r="C133" s="9"/>
      <c r="D133" s="9"/>
      <c r="E133" s="9"/>
      <c r="F133" s="9"/>
      <c r="G133" s="9" t="s">
        <v>398</v>
      </c>
      <c r="H133" s="25" t="s">
        <v>411</v>
      </c>
      <c r="I133" s="9" t="s">
        <v>400</v>
      </c>
      <c r="J133" s="8">
        <v>49330</v>
      </c>
    </row>
    <row r="134" spans="1:10" ht="0.95" customHeight="1" x14ac:dyDescent="0.2">
      <c r="A134" s="26"/>
      <c r="B134" s="26"/>
      <c r="C134" s="26"/>
      <c r="D134" s="26"/>
      <c r="E134" s="26"/>
      <c r="F134" s="26"/>
      <c r="G134" s="26"/>
      <c r="H134" s="26"/>
      <c r="I134" s="26"/>
      <c r="J134" s="26"/>
    </row>
    <row r="135" spans="1:10" ht="18" customHeight="1" x14ac:dyDescent="0.2">
      <c r="A135" s="6"/>
      <c r="B135" s="2" t="s">
        <v>10</v>
      </c>
      <c r="C135" s="6" t="s">
        <v>12</v>
      </c>
      <c r="D135" s="6" t="s">
        <v>13</v>
      </c>
      <c r="E135" s="48" t="s">
        <v>390</v>
      </c>
      <c r="F135" s="50"/>
      <c r="G135" s="1" t="s">
        <v>14</v>
      </c>
      <c r="H135" s="2" t="s">
        <v>15</v>
      </c>
      <c r="I135" s="2" t="s">
        <v>16</v>
      </c>
      <c r="J135" s="2" t="s">
        <v>18</v>
      </c>
    </row>
    <row r="136" spans="1:10" ht="26.1" customHeight="1" x14ac:dyDescent="0.2">
      <c r="A136" s="4" t="s">
        <v>391</v>
      </c>
      <c r="B136" s="21" t="s">
        <v>81</v>
      </c>
      <c r="C136" s="4" t="s">
        <v>31</v>
      </c>
      <c r="D136" s="4" t="s">
        <v>82</v>
      </c>
      <c r="E136" s="52" t="s">
        <v>392</v>
      </c>
      <c r="F136" s="50"/>
      <c r="G136" s="20" t="s">
        <v>41</v>
      </c>
      <c r="H136" s="23">
        <v>1</v>
      </c>
      <c r="I136" s="22">
        <v>0.85</v>
      </c>
      <c r="J136" s="22">
        <v>0.85</v>
      </c>
    </row>
    <row r="137" spans="1:10" x14ac:dyDescent="0.2">
      <c r="A137" s="3"/>
      <c r="B137" s="3"/>
      <c r="C137" s="3"/>
      <c r="D137" s="3"/>
      <c r="E137" s="3" t="s">
        <v>393</v>
      </c>
      <c r="F137" s="24">
        <v>0</v>
      </c>
      <c r="G137" s="3" t="s">
        <v>394</v>
      </c>
      <c r="H137" s="24">
        <v>0</v>
      </c>
      <c r="I137" s="3" t="s">
        <v>395</v>
      </c>
      <c r="J137" s="24">
        <v>0</v>
      </c>
    </row>
    <row r="138" spans="1:10" ht="18" customHeight="1" x14ac:dyDescent="0.2">
      <c r="A138" s="3"/>
      <c r="B138" s="3"/>
      <c r="C138" s="3"/>
      <c r="D138" s="3"/>
      <c r="E138" s="3" t="s">
        <v>396</v>
      </c>
      <c r="F138" s="24"/>
      <c r="G138" s="3"/>
      <c r="H138" s="51" t="s">
        <v>397</v>
      </c>
      <c r="I138" s="42"/>
      <c r="J138" s="24">
        <v>0.85</v>
      </c>
    </row>
    <row r="139" spans="1:10" ht="50.1" customHeight="1" x14ac:dyDescent="0.2">
      <c r="A139" s="9"/>
      <c r="B139" s="9"/>
      <c r="C139" s="9"/>
      <c r="D139" s="9"/>
      <c r="E139" s="9"/>
      <c r="F139" s="9"/>
      <c r="G139" s="9" t="s">
        <v>398</v>
      </c>
      <c r="H139" s="25" t="s">
        <v>413</v>
      </c>
      <c r="I139" s="9" t="s">
        <v>400</v>
      </c>
      <c r="J139" s="8">
        <v>3400</v>
      </c>
    </row>
    <row r="140" spans="1:10" ht="0.95" customHeight="1" x14ac:dyDescent="0.2">
      <c r="A140" s="26"/>
      <c r="B140" s="26"/>
      <c r="C140" s="26"/>
      <c r="D140" s="26"/>
      <c r="E140" s="26"/>
      <c r="F140" s="26"/>
      <c r="G140" s="26"/>
      <c r="H140" s="26"/>
      <c r="I140" s="26"/>
      <c r="J140" s="26"/>
    </row>
    <row r="141" spans="1:10" ht="18" customHeight="1" x14ac:dyDescent="0.2">
      <c r="A141" s="6"/>
      <c r="B141" s="2" t="s">
        <v>10</v>
      </c>
      <c r="C141" s="6" t="s">
        <v>12</v>
      </c>
      <c r="D141" s="6" t="s">
        <v>13</v>
      </c>
      <c r="E141" s="48" t="s">
        <v>390</v>
      </c>
      <c r="F141" s="50"/>
      <c r="G141" s="1" t="s">
        <v>14</v>
      </c>
      <c r="H141" s="2" t="s">
        <v>15</v>
      </c>
      <c r="I141" s="2" t="s">
        <v>16</v>
      </c>
      <c r="J141" s="2" t="s">
        <v>18</v>
      </c>
    </row>
    <row r="142" spans="1:10" ht="39" customHeight="1" x14ac:dyDescent="0.2">
      <c r="A142" s="4" t="s">
        <v>391</v>
      </c>
      <c r="B142" s="21" t="s">
        <v>83</v>
      </c>
      <c r="C142" s="4" t="s">
        <v>31</v>
      </c>
      <c r="D142" s="4" t="s">
        <v>84</v>
      </c>
      <c r="E142" s="52" t="s">
        <v>392</v>
      </c>
      <c r="F142" s="50"/>
      <c r="G142" s="20" t="s">
        <v>33</v>
      </c>
      <c r="H142" s="23">
        <v>1</v>
      </c>
      <c r="I142" s="22">
        <v>37.29</v>
      </c>
      <c r="J142" s="22">
        <v>37.29</v>
      </c>
    </row>
    <row r="143" spans="1:10" x14ac:dyDescent="0.2">
      <c r="A143" s="3"/>
      <c r="B143" s="3"/>
      <c r="C143" s="3"/>
      <c r="D143" s="3"/>
      <c r="E143" s="3" t="s">
        <v>393</v>
      </c>
      <c r="F143" s="24">
        <v>0</v>
      </c>
      <c r="G143" s="3" t="s">
        <v>394</v>
      </c>
      <c r="H143" s="24">
        <v>0</v>
      </c>
      <c r="I143" s="3" t="s">
        <v>395</v>
      </c>
      <c r="J143" s="24">
        <v>0</v>
      </c>
    </row>
    <row r="144" spans="1:10" ht="18" customHeight="1" x14ac:dyDescent="0.2">
      <c r="A144" s="3"/>
      <c r="B144" s="3"/>
      <c r="C144" s="3"/>
      <c r="D144" s="3"/>
      <c r="E144" s="3" t="s">
        <v>396</v>
      </c>
      <c r="F144" s="24"/>
      <c r="G144" s="3"/>
      <c r="H144" s="51" t="s">
        <v>397</v>
      </c>
      <c r="I144" s="42"/>
      <c r="J144" s="24">
        <v>37.29</v>
      </c>
    </row>
    <row r="145" spans="1:10" ht="50.1" customHeight="1" x14ac:dyDescent="0.2">
      <c r="A145" s="9"/>
      <c r="B145" s="9"/>
      <c r="C145" s="9"/>
      <c r="D145" s="9"/>
      <c r="E145" s="9"/>
      <c r="F145" s="9"/>
      <c r="G145" s="9" t="s">
        <v>398</v>
      </c>
      <c r="H145" s="25" t="s">
        <v>405</v>
      </c>
      <c r="I145" s="9" t="s">
        <v>400</v>
      </c>
      <c r="J145" s="8">
        <v>7458</v>
      </c>
    </row>
    <row r="146" spans="1:10" ht="0.95" customHeight="1" x14ac:dyDescent="0.2">
      <c r="A146" s="26"/>
      <c r="B146" s="26"/>
      <c r="C146" s="26"/>
      <c r="D146" s="26"/>
      <c r="E146" s="26"/>
      <c r="F146" s="26"/>
      <c r="G146" s="26"/>
      <c r="H146" s="26"/>
      <c r="I146" s="26"/>
      <c r="J146" s="26"/>
    </row>
    <row r="147" spans="1:10" ht="24" customHeight="1" x14ac:dyDescent="0.2">
      <c r="A147" s="5" t="s">
        <v>380</v>
      </c>
      <c r="B147" s="5"/>
      <c r="C147" s="5"/>
      <c r="D147" s="5" t="s">
        <v>86</v>
      </c>
      <c r="E147" s="5"/>
      <c r="F147" s="53"/>
      <c r="G147" s="50"/>
      <c r="H147" s="12"/>
      <c r="I147" s="5"/>
      <c r="J147" s="13">
        <v>67762.25</v>
      </c>
    </row>
    <row r="148" spans="1:10" ht="18" customHeight="1" x14ac:dyDescent="0.2">
      <c r="A148" s="6"/>
      <c r="B148" s="2" t="s">
        <v>10</v>
      </c>
      <c r="C148" s="6" t="s">
        <v>12</v>
      </c>
      <c r="D148" s="6" t="s">
        <v>13</v>
      </c>
      <c r="E148" s="48" t="s">
        <v>390</v>
      </c>
      <c r="F148" s="50"/>
      <c r="G148" s="1" t="s">
        <v>14</v>
      </c>
      <c r="H148" s="2" t="s">
        <v>15</v>
      </c>
      <c r="I148" s="2" t="s">
        <v>16</v>
      </c>
      <c r="J148" s="2" t="s">
        <v>18</v>
      </c>
    </row>
    <row r="149" spans="1:10" ht="24" customHeight="1" x14ac:dyDescent="0.2">
      <c r="A149" s="4" t="s">
        <v>391</v>
      </c>
      <c r="B149" s="21" t="s">
        <v>87</v>
      </c>
      <c r="C149" s="4" t="s">
        <v>31</v>
      </c>
      <c r="D149" s="4" t="s">
        <v>88</v>
      </c>
      <c r="E149" s="52" t="s">
        <v>392</v>
      </c>
      <c r="F149" s="50"/>
      <c r="G149" s="20" t="s">
        <v>33</v>
      </c>
      <c r="H149" s="23">
        <v>1</v>
      </c>
      <c r="I149" s="22">
        <v>327.33</v>
      </c>
      <c r="J149" s="22">
        <v>327.33</v>
      </c>
    </row>
    <row r="150" spans="1:10" x14ac:dyDescent="0.2">
      <c r="A150" s="3"/>
      <c r="B150" s="3"/>
      <c r="C150" s="3"/>
      <c r="D150" s="3"/>
      <c r="E150" s="3" t="s">
        <v>393</v>
      </c>
      <c r="F150" s="24">
        <v>0</v>
      </c>
      <c r="G150" s="3" t="s">
        <v>394</v>
      </c>
      <c r="H150" s="24">
        <v>0</v>
      </c>
      <c r="I150" s="3" t="s">
        <v>395</v>
      </c>
      <c r="J150" s="24">
        <v>0</v>
      </c>
    </row>
    <row r="151" spans="1:10" ht="18" customHeight="1" x14ac:dyDescent="0.2">
      <c r="A151" s="3"/>
      <c r="B151" s="3"/>
      <c r="C151" s="3"/>
      <c r="D151" s="3"/>
      <c r="E151" s="3" t="s">
        <v>396</v>
      </c>
      <c r="F151" s="24"/>
      <c r="G151" s="3"/>
      <c r="H151" s="51" t="s">
        <v>397</v>
      </c>
      <c r="I151" s="42"/>
      <c r="J151" s="24">
        <v>327.33</v>
      </c>
    </row>
    <row r="152" spans="1:10" ht="50.1" customHeight="1" x14ac:dyDescent="0.2">
      <c r="A152" s="9"/>
      <c r="B152" s="9"/>
      <c r="C152" s="9"/>
      <c r="D152" s="9"/>
      <c r="E152" s="9"/>
      <c r="F152" s="9"/>
      <c r="G152" s="9" t="s">
        <v>398</v>
      </c>
      <c r="H152" s="25" t="s">
        <v>414</v>
      </c>
      <c r="I152" s="9" t="s">
        <v>400</v>
      </c>
      <c r="J152" s="8">
        <v>8183.25</v>
      </c>
    </row>
    <row r="153" spans="1:10" ht="0.95" customHeight="1" x14ac:dyDescent="0.2">
      <c r="A153" s="26"/>
      <c r="B153" s="26"/>
      <c r="C153" s="26"/>
      <c r="D153" s="26"/>
      <c r="E153" s="26"/>
      <c r="F153" s="26"/>
      <c r="G153" s="26"/>
      <c r="H153" s="26"/>
      <c r="I153" s="26"/>
      <c r="J153" s="26"/>
    </row>
    <row r="154" spans="1:10" ht="18" customHeight="1" x14ac:dyDescent="0.2">
      <c r="A154" s="6"/>
      <c r="B154" s="2" t="s">
        <v>10</v>
      </c>
      <c r="C154" s="6" t="s">
        <v>12</v>
      </c>
      <c r="D154" s="6" t="s">
        <v>13</v>
      </c>
      <c r="E154" s="48" t="s">
        <v>390</v>
      </c>
      <c r="F154" s="50"/>
      <c r="G154" s="1" t="s">
        <v>14</v>
      </c>
      <c r="H154" s="2" t="s">
        <v>15</v>
      </c>
      <c r="I154" s="2" t="s">
        <v>16</v>
      </c>
      <c r="J154" s="2" t="s">
        <v>18</v>
      </c>
    </row>
    <row r="155" spans="1:10" ht="24" customHeight="1" x14ac:dyDescent="0.2">
      <c r="A155" s="4" t="s">
        <v>391</v>
      </c>
      <c r="B155" s="21" t="s">
        <v>89</v>
      </c>
      <c r="C155" s="4" t="s">
        <v>31</v>
      </c>
      <c r="D155" s="4" t="s">
        <v>90</v>
      </c>
      <c r="E155" s="52" t="s">
        <v>392</v>
      </c>
      <c r="F155" s="50"/>
      <c r="G155" s="20" t="s">
        <v>33</v>
      </c>
      <c r="H155" s="23">
        <v>1</v>
      </c>
      <c r="I155" s="22">
        <v>194.7</v>
      </c>
      <c r="J155" s="22">
        <v>194.7</v>
      </c>
    </row>
    <row r="156" spans="1:10" x14ac:dyDescent="0.2">
      <c r="A156" s="3"/>
      <c r="B156" s="3"/>
      <c r="C156" s="3"/>
      <c r="D156" s="3"/>
      <c r="E156" s="3" t="s">
        <v>393</v>
      </c>
      <c r="F156" s="24">
        <v>0</v>
      </c>
      <c r="G156" s="3" t="s">
        <v>394</v>
      </c>
      <c r="H156" s="24">
        <v>0</v>
      </c>
      <c r="I156" s="3" t="s">
        <v>395</v>
      </c>
      <c r="J156" s="24">
        <v>0</v>
      </c>
    </row>
    <row r="157" spans="1:10" ht="18" customHeight="1" x14ac:dyDescent="0.2">
      <c r="A157" s="3"/>
      <c r="B157" s="3"/>
      <c r="C157" s="3"/>
      <c r="D157" s="3"/>
      <c r="E157" s="3" t="s">
        <v>396</v>
      </c>
      <c r="F157" s="24"/>
      <c r="G157" s="3"/>
      <c r="H157" s="51" t="s">
        <v>397</v>
      </c>
      <c r="I157" s="42"/>
      <c r="J157" s="24">
        <v>194.7</v>
      </c>
    </row>
    <row r="158" spans="1:10" ht="50.1" customHeight="1" x14ac:dyDescent="0.2">
      <c r="A158" s="9"/>
      <c r="B158" s="9"/>
      <c r="C158" s="9"/>
      <c r="D158" s="9"/>
      <c r="E158" s="9"/>
      <c r="F158" s="9"/>
      <c r="G158" s="9" t="s">
        <v>398</v>
      </c>
      <c r="H158" s="25" t="s">
        <v>415</v>
      </c>
      <c r="I158" s="9" t="s">
        <v>400</v>
      </c>
      <c r="J158" s="8">
        <v>5841</v>
      </c>
    </row>
    <row r="159" spans="1:10" ht="0.95" customHeight="1" x14ac:dyDescent="0.2">
      <c r="A159" s="26"/>
      <c r="B159" s="26"/>
      <c r="C159" s="26"/>
      <c r="D159" s="26"/>
      <c r="E159" s="26"/>
      <c r="F159" s="26"/>
      <c r="G159" s="26"/>
      <c r="H159" s="26"/>
      <c r="I159" s="26"/>
      <c r="J159" s="26"/>
    </row>
    <row r="160" spans="1:10" ht="18" customHeight="1" x14ac:dyDescent="0.2">
      <c r="A160" s="6"/>
      <c r="B160" s="2" t="s">
        <v>10</v>
      </c>
      <c r="C160" s="6" t="s">
        <v>12</v>
      </c>
      <c r="D160" s="6" t="s">
        <v>13</v>
      </c>
      <c r="E160" s="48" t="s">
        <v>390</v>
      </c>
      <c r="F160" s="50"/>
      <c r="G160" s="1" t="s">
        <v>14</v>
      </c>
      <c r="H160" s="2" t="s">
        <v>15</v>
      </c>
      <c r="I160" s="2" t="s">
        <v>16</v>
      </c>
      <c r="J160" s="2" t="s">
        <v>18</v>
      </c>
    </row>
    <row r="161" spans="1:10" ht="24" customHeight="1" x14ac:dyDescent="0.2">
      <c r="A161" s="4" t="s">
        <v>391</v>
      </c>
      <c r="B161" s="21" t="s">
        <v>91</v>
      </c>
      <c r="C161" s="4" t="s">
        <v>92</v>
      </c>
      <c r="D161" s="4" t="s">
        <v>93</v>
      </c>
      <c r="E161" s="52" t="s">
        <v>392</v>
      </c>
      <c r="F161" s="50"/>
      <c r="G161" s="20" t="s">
        <v>33</v>
      </c>
      <c r="H161" s="23">
        <v>1</v>
      </c>
      <c r="I161" s="22">
        <v>65.14</v>
      </c>
      <c r="J161" s="22">
        <v>65.14</v>
      </c>
    </row>
    <row r="162" spans="1:10" x14ac:dyDescent="0.2">
      <c r="A162" s="3"/>
      <c r="B162" s="3"/>
      <c r="C162" s="3"/>
      <c r="D162" s="3"/>
      <c r="E162" s="3" t="s">
        <v>393</v>
      </c>
      <c r="F162" s="24">
        <v>0</v>
      </c>
      <c r="G162" s="3" t="s">
        <v>394</v>
      </c>
      <c r="H162" s="24">
        <v>0</v>
      </c>
      <c r="I162" s="3" t="s">
        <v>395</v>
      </c>
      <c r="J162" s="24">
        <v>0</v>
      </c>
    </row>
    <row r="163" spans="1:10" ht="18" customHeight="1" x14ac:dyDescent="0.2">
      <c r="A163" s="3"/>
      <c r="B163" s="3"/>
      <c r="C163" s="3"/>
      <c r="D163" s="3"/>
      <c r="E163" s="3" t="s">
        <v>396</v>
      </c>
      <c r="F163" s="24"/>
      <c r="G163" s="3"/>
      <c r="H163" s="51" t="s">
        <v>397</v>
      </c>
      <c r="I163" s="42"/>
      <c r="J163" s="24">
        <v>65.14</v>
      </c>
    </row>
    <row r="164" spans="1:10" ht="50.1" customHeight="1" x14ac:dyDescent="0.2">
      <c r="A164" s="9"/>
      <c r="B164" s="9"/>
      <c r="C164" s="9"/>
      <c r="D164" s="9"/>
      <c r="E164" s="9"/>
      <c r="F164" s="9"/>
      <c r="G164" s="9" t="s">
        <v>398</v>
      </c>
      <c r="H164" s="25" t="s">
        <v>416</v>
      </c>
      <c r="I164" s="9" t="s">
        <v>400</v>
      </c>
      <c r="J164" s="8">
        <v>19542</v>
      </c>
    </row>
    <row r="165" spans="1:10" ht="0.95" customHeight="1" x14ac:dyDescent="0.2">
      <c r="A165" s="26"/>
      <c r="B165" s="26"/>
      <c r="C165" s="26"/>
      <c r="D165" s="26"/>
      <c r="E165" s="26"/>
      <c r="F165" s="26"/>
      <c r="G165" s="26"/>
      <c r="H165" s="26"/>
      <c r="I165" s="26"/>
      <c r="J165" s="26"/>
    </row>
    <row r="166" spans="1:10" ht="18" customHeight="1" x14ac:dyDescent="0.2">
      <c r="A166" s="6"/>
      <c r="B166" s="2" t="s">
        <v>10</v>
      </c>
      <c r="C166" s="6" t="s">
        <v>12</v>
      </c>
      <c r="D166" s="6" t="s">
        <v>13</v>
      </c>
      <c r="E166" s="48" t="s">
        <v>390</v>
      </c>
      <c r="F166" s="50"/>
      <c r="G166" s="1" t="s">
        <v>14</v>
      </c>
      <c r="H166" s="2" t="s">
        <v>15</v>
      </c>
      <c r="I166" s="2" t="s">
        <v>16</v>
      </c>
      <c r="J166" s="2" t="s">
        <v>18</v>
      </c>
    </row>
    <row r="167" spans="1:10" ht="24" customHeight="1" x14ac:dyDescent="0.2">
      <c r="A167" s="4" t="s">
        <v>391</v>
      </c>
      <c r="B167" s="21" t="s">
        <v>94</v>
      </c>
      <c r="C167" s="4" t="s">
        <v>24</v>
      </c>
      <c r="D167" s="4" t="s">
        <v>95</v>
      </c>
      <c r="E167" s="52" t="s">
        <v>392</v>
      </c>
      <c r="F167" s="50"/>
      <c r="G167" s="20" t="s">
        <v>33</v>
      </c>
      <c r="H167" s="23">
        <v>1</v>
      </c>
      <c r="I167" s="22">
        <v>158.52000000000001</v>
      </c>
      <c r="J167" s="22">
        <v>158.52000000000001</v>
      </c>
    </row>
    <row r="168" spans="1:10" x14ac:dyDescent="0.2">
      <c r="A168" s="3"/>
      <c r="B168" s="3"/>
      <c r="C168" s="3"/>
      <c r="D168" s="3"/>
      <c r="E168" s="3" t="s">
        <v>393</v>
      </c>
      <c r="F168" s="24">
        <v>0</v>
      </c>
      <c r="G168" s="3" t="s">
        <v>394</v>
      </c>
      <c r="H168" s="24">
        <v>0</v>
      </c>
      <c r="I168" s="3" t="s">
        <v>395</v>
      </c>
      <c r="J168" s="24">
        <v>0</v>
      </c>
    </row>
    <row r="169" spans="1:10" ht="18" customHeight="1" x14ac:dyDescent="0.2">
      <c r="A169" s="3"/>
      <c r="B169" s="3"/>
      <c r="C169" s="3"/>
      <c r="D169" s="3"/>
      <c r="E169" s="3" t="s">
        <v>396</v>
      </c>
      <c r="F169" s="24"/>
      <c r="G169" s="3"/>
      <c r="H169" s="51" t="s">
        <v>397</v>
      </c>
      <c r="I169" s="42"/>
      <c r="J169" s="24">
        <v>158.52000000000001</v>
      </c>
    </row>
    <row r="170" spans="1:10" ht="50.1" customHeight="1" x14ac:dyDescent="0.2">
      <c r="A170" s="9"/>
      <c r="B170" s="9"/>
      <c r="C170" s="9"/>
      <c r="D170" s="9"/>
      <c r="E170" s="9"/>
      <c r="F170" s="9"/>
      <c r="G170" s="9" t="s">
        <v>398</v>
      </c>
      <c r="H170" s="25" t="s">
        <v>407</v>
      </c>
      <c r="I170" s="9" t="s">
        <v>400</v>
      </c>
      <c r="J170" s="8">
        <v>12681.6</v>
      </c>
    </row>
    <row r="171" spans="1:10" ht="0.95" customHeight="1" x14ac:dyDescent="0.2">
      <c r="A171" s="26"/>
      <c r="B171" s="26"/>
      <c r="C171" s="26"/>
      <c r="D171" s="26"/>
      <c r="E171" s="26"/>
      <c r="F171" s="26"/>
      <c r="G171" s="26"/>
      <c r="H171" s="26"/>
      <c r="I171" s="26"/>
      <c r="J171" s="26"/>
    </row>
    <row r="172" spans="1:10" ht="18" customHeight="1" x14ac:dyDescent="0.2">
      <c r="A172" s="6"/>
      <c r="B172" s="2" t="s">
        <v>10</v>
      </c>
      <c r="C172" s="6" t="s">
        <v>12</v>
      </c>
      <c r="D172" s="6" t="s">
        <v>13</v>
      </c>
      <c r="E172" s="48" t="s">
        <v>390</v>
      </c>
      <c r="F172" s="50"/>
      <c r="G172" s="1" t="s">
        <v>14</v>
      </c>
      <c r="H172" s="2" t="s">
        <v>15</v>
      </c>
      <c r="I172" s="2" t="s">
        <v>16</v>
      </c>
      <c r="J172" s="2" t="s">
        <v>18</v>
      </c>
    </row>
    <row r="173" spans="1:10" ht="51.95" customHeight="1" x14ac:dyDescent="0.2">
      <c r="A173" s="4" t="s">
        <v>391</v>
      </c>
      <c r="B173" s="21" t="s">
        <v>96</v>
      </c>
      <c r="C173" s="4" t="s">
        <v>31</v>
      </c>
      <c r="D173" s="4" t="s">
        <v>97</v>
      </c>
      <c r="E173" s="52" t="s">
        <v>392</v>
      </c>
      <c r="F173" s="50"/>
      <c r="G173" s="20" t="s">
        <v>33</v>
      </c>
      <c r="H173" s="23">
        <v>1</v>
      </c>
      <c r="I173" s="22">
        <v>561.17999999999995</v>
      </c>
      <c r="J173" s="22">
        <v>561.17999999999995</v>
      </c>
    </row>
    <row r="174" spans="1:10" x14ac:dyDescent="0.2">
      <c r="A174" s="3"/>
      <c r="B174" s="3"/>
      <c r="C174" s="3"/>
      <c r="D174" s="3"/>
      <c r="E174" s="3" t="s">
        <v>393</v>
      </c>
      <c r="F174" s="24">
        <v>0</v>
      </c>
      <c r="G174" s="3" t="s">
        <v>394</v>
      </c>
      <c r="H174" s="24">
        <v>0</v>
      </c>
      <c r="I174" s="3" t="s">
        <v>395</v>
      </c>
      <c r="J174" s="24">
        <v>0</v>
      </c>
    </row>
    <row r="175" spans="1:10" ht="18" customHeight="1" x14ac:dyDescent="0.2">
      <c r="A175" s="3"/>
      <c r="B175" s="3"/>
      <c r="C175" s="3"/>
      <c r="D175" s="3"/>
      <c r="E175" s="3" t="s">
        <v>396</v>
      </c>
      <c r="F175" s="24"/>
      <c r="G175" s="3"/>
      <c r="H175" s="51" t="s">
        <v>397</v>
      </c>
      <c r="I175" s="42"/>
      <c r="J175" s="24">
        <v>561.17999999999995</v>
      </c>
    </row>
    <row r="176" spans="1:10" ht="50.1" customHeight="1" x14ac:dyDescent="0.2">
      <c r="A176" s="9"/>
      <c r="B176" s="9"/>
      <c r="C176" s="9"/>
      <c r="D176" s="9"/>
      <c r="E176" s="9"/>
      <c r="F176" s="9"/>
      <c r="G176" s="9" t="s">
        <v>398</v>
      </c>
      <c r="H176" s="25" t="s">
        <v>417</v>
      </c>
      <c r="I176" s="9" t="s">
        <v>400</v>
      </c>
      <c r="J176" s="8">
        <v>11223.6</v>
      </c>
    </row>
    <row r="177" spans="1:10" ht="0.95" customHeight="1" x14ac:dyDescent="0.2">
      <c r="A177" s="26"/>
      <c r="B177" s="26"/>
      <c r="C177" s="26"/>
      <c r="D177" s="26"/>
      <c r="E177" s="26"/>
      <c r="F177" s="26"/>
      <c r="G177" s="26"/>
      <c r="H177" s="26"/>
      <c r="I177" s="26"/>
      <c r="J177" s="26"/>
    </row>
    <row r="178" spans="1:10" ht="18" customHeight="1" x14ac:dyDescent="0.2">
      <c r="A178" s="6"/>
      <c r="B178" s="2" t="s">
        <v>10</v>
      </c>
      <c r="C178" s="6" t="s">
        <v>12</v>
      </c>
      <c r="D178" s="6" t="s">
        <v>13</v>
      </c>
      <c r="E178" s="48" t="s">
        <v>390</v>
      </c>
      <c r="F178" s="50"/>
      <c r="G178" s="1" t="s">
        <v>14</v>
      </c>
      <c r="H178" s="2" t="s">
        <v>15</v>
      </c>
      <c r="I178" s="2" t="s">
        <v>16</v>
      </c>
      <c r="J178" s="2" t="s">
        <v>18</v>
      </c>
    </row>
    <row r="179" spans="1:10" ht="39" customHeight="1" x14ac:dyDescent="0.2">
      <c r="A179" s="4" t="s">
        <v>391</v>
      </c>
      <c r="B179" s="21" t="s">
        <v>98</v>
      </c>
      <c r="C179" s="4" t="s">
        <v>31</v>
      </c>
      <c r="D179" s="4" t="s">
        <v>99</v>
      </c>
      <c r="E179" s="52" t="s">
        <v>392</v>
      </c>
      <c r="F179" s="50"/>
      <c r="G179" s="20" t="s">
        <v>41</v>
      </c>
      <c r="H179" s="23">
        <v>1</v>
      </c>
      <c r="I179" s="22">
        <v>37</v>
      </c>
      <c r="J179" s="22">
        <v>37</v>
      </c>
    </row>
    <row r="180" spans="1:10" x14ac:dyDescent="0.2">
      <c r="A180" s="3"/>
      <c r="B180" s="3"/>
      <c r="C180" s="3"/>
      <c r="D180" s="3"/>
      <c r="E180" s="3" t="s">
        <v>393</v>
      </c>
      <c r="F180" s="24">
        <v>0</v>
      </c>
      <c r="G180" s="3" t="s">
        <v>394</v>
      </c>
      <c r="H180" s="24">
        <v>0</v>
      </c>
      <c r="I180" s="3" t="s">
        <v>395</v>
      </c>
      <c r="J180" s="24">
        <v>0</v>
      </c>
    </row>
    <row r="181" spans="1:10" ht="18" customHeight="1" x14ac:dyDescent="0.2">
      <c r="A181" s="3"/>
      <c r="B181" s="3"/>
      <c r="C181" s="3"/>
      <c r="D181" s="3"/>
      <c r="E181" s="3" t="s">
        <v>396</v>
      </c>
      <c r="F181" s="24"/>
      <c r="G181" s="3"/>
      <c r="H181" s="51" t="s">
        <v>397</v>
      </c>
      <c r="I181" s="42"/>
      <c r="J181" s="24">
        <v>37</v>
      </c>
    </row>
    <row r="182" spans="1:10" ht="50.1" customHeight="1" x14ac:dyDescent="0.2">
      <c r="A182" s="9"/>
      <c r="B182" s="9"/>
      <c r="C182" s="9"/>
      <c r="D182" s="9"/>
      <c r="E182" s="9"/>
      <c r="F182" s="9"/>
      <c r="G182" s="9" t="s">
        <v>398</v>
      </c>
      <c r="H182" s="25" t="s">
        <v>403</v>
      </c>
      <c r="I182" s="9" t="s">
        <v>400</v>
      </c>
      <c r="J182" s="8">
        <v>3700</v>
      </c>
    </row>
    <row r="183" spans="1:10" ht="0.95" customHeight="1" x14ac:dyDescent="0.2">
      <c r="A183" s="26"/>
      <c r="B183" s="26"/>
      <c r="C183" s="26"/>
      <c r="D183" s="26"/>
      <c r="E183" s="26"/>
      <c r="F183" s="26"/>
      <c r="G183" s="26"/>
      <c r="H183" s="26"/>
      <c r="I183" s="26"/>
      <c r="J183" s="26"/>
    </row>
    <row r="184" spans="1:10" ht="18" customHeight="1" x14ac:dyDescent="0.2">
      <c r="A184" s="6"/>
      <c r="B184" s="2" t="s">
        <v>10</v>
      </c>
      <c r="C184" s="6" t="s">
        <v>12</v>
      </c>
      <c r="D184" s="6" t="s">
        <v>13</v>
      </c>
      <c r="E184" s="48" t="s">
        <v>390</v>
      </c>
      <c r="F184" s="50"/>
      <c r="G184" s="1" t="s">
        <v>14</v>
      </c>
      <c r="H184" s="2" t="s">
        <v>15</v>
      </c>
      <c r="I184" s="2" t="s">
        <v>16</v>
      </c>
      <c r="J184" s="2" t="s">
        <v>18</v>
      </c>
    </row>
    <row r="185" spans="1:10" ht="39" customHeight="1" x14ac:dyDescent="0.2">
      <c r="A185" s="4" t="s">
        <v>391</v>
      </c>
      <c r="B185" s="21" t="s">
        <v>100</v>
      </c>
      <c r="C185" s="4" t="s">
        <v>31</v>
      </c>
      <c r="D185" s="4" t="s">
        <v>101</v>
      </c>
      <c r="E185" s="52" t="s">
        <v>392</v>
      </c>
      <c r="F185" s="50"/>
      <c r="G185" s="20" t="s">
        <v>26</v>
      </c>
      <c r="H185" s="23">
        <v>1</v>
      </c>
      <c r="I185" s="22">
        <v>10.130000000000001</v>
      </c>
      <c r="J185" s="22">
        <v>10.130000000000001</v>
      </c>
    </row>
    <row r="186" spans="1:10" x14ac:dyDescent="0.2">
      <c r="A186" s="3"/>
      <c r="B186" s="3"/>
      <c r="C186" s="3"/>
      <c r="D186" s="3"/>
      <c r="E186" s="3" t="s">
        <v>393</v>
      </c>
      <c r="F186" s="24">
        <v>0</v>
      </c>
      <c r="G186" s="3" t="s">
        <v>394</v>
      </c>
      <c r="H186" s="24">
        <v>0</v>
      </c>
      <c r="I186" s="3" t="s">
        <v>395</v>
      </c>
      <c r="J186" s="24">
        <v>0</v>
      </c>
    </row>
    <row r="187" spans="1:10" ht="18" customHeight="1" x14ac:dyDescent="0.2">
      <c r="A187" s="3"/>
      <c r="B187" s="3"/>
      <c r="C187" s="3"/>
      <c r="D187" s="3"/>
      <c r="E187" s="3" t="s">
        <v>396</v>
      </c>
      <c r="F187" s="24"/>
      <c r="G187" s="3"/>
      <c r="H187" s="51" t="s">
        <v>397</v>
      </c>
      <c r="I187" s="42"/>
      <c r="J187" s="24">
        <v>10.130000000000001</v>
      </c>
    </row>
    <row r="188" spans="1:10" ht="50.1" customHeight="1" x14ac:dyDescent="0.2">
      <c r="A188" s="9"/>
      <c r="B188" s="9"/>
      <c r="C188" s="9"/>
      <c r="D188" s="9"/>
      <c r="E188" s="9"/>
      <c r="F188" s="9"/>
      <c r="G188" s="9" t="s">
        <v>398</v>
      </c>
      <c r="H188" s="25" t="s">
        <v>418</v>
      </c>
      <c r="I188" s="9" t="s">
        <v>400</v>
      </c>
      <c r="J188" s="8">
        <v>607.79999999999995</v>
      </c>
    </row>
    <row r="189" spans="1:10" ht="0.95" customHeight="1" x14ac:dyDescent="0.2">
      <c r="A189" s="26"/>
      <c r="B189" s="26"/>
      <c r="C189" s="26"/>
      <c r="D189" s="26"/>
      <c r="E189" s="26"/>
      <c r="F189" s="26"/>
      <c r="G189" s="26"/>
      <c r="H189" s="26"/>
      <c r="I189" s="26"/>
      <c r="J189" s="26"/>
    </row>
    <row r="190" spans="1:10" ht="18" customHeight="1" x14ac:dyDescent="0.2">
      <c r="A190" s="6"/>
      <c r="B190" s="2" t="s">
        <v>10</v>
      </c>
      <c r="C190" s="6" t="s">
        <v>12</v>
      </c>
      <c r="D190" s="6" t="s">
        <v>13</v>
      </c>
      <c r="E190" s="48" t="s">
        <v>390</v>
      </c>
      <c r="F190" s="50"/>
      <c r="G190" s="1" t="s">
        <v>14</v>
      </c>
      <c r="H190" s="2" t="s">
        <v>15</v>
      </c>
      <c r="I190" s="2" t="s">
        <v>16</v>
      </c>
      <c r="J190" s="2" t="s">
        <v>18</v>
      </c>
    </row>
    <row r="191" spans="1:10" ht="26.1" customHeight="1" x14ac:dyDescent="0.2">
      <c r="A191" s="4" t="s">
        <v>391</v>
      </c>
      <c r="B191" s="21" t="s">
        <v>102</v>
      </c>
      <c r="C191" s="4" t="s">
        <v>31</v>
      </c>
      <c r="D191" s="4" t="s">
        <v>103</v>
      </c>
      <c r="E191" s="52" t="s">
        <v>392</v>
      </c>
      <c r="F191" s="50"/>
      <c r="G191" s="20" t="s">
        <v>104</v>
      </c>
      <c r="H191" s="23">
        <v>1</v>
      </c>
      <c r="I191" s="22">
        <v>59.83</v>
      </c>
      <c r="J191" s="22">
        <v>59.83</v>
      </c>
    </row>
    <row r="192" spans="1:10" x14ac:dyDescent="0.2">
      <c r="A192" s="3"/>
      <c r="B192" s="3"/>
      <c r="C192" s="3"/>
      <c r="D192" s="3"/>
      <c r="E192" s="3" t="s">
        <v>393</v>
      </c>
      <c r="F192" s="24">
        <v>0</v>
      </c>
      <c r="G192" s="3" t="s">
        <v>394</v>
      </c>
      <c r="H192" s="24">
        <v>0</v>
      </c>
      <c r="I192" s="3" t="s">
        <v>395</v>
      </c>
      <c r="J192" s="24">
        <v>0</v>
      </c>
    </row>
    <row r="193" spans="1:10" ht="18" customHeight="1" x14ac:dyDescent="0.2">
      <c r="A193" s="3"/>
      <c r="B193" s="3"/>
      <c r="C193" s="3"/>
      <c r="D193" s="3"/>
      <c r="E193" s="3" t="s">
        <v>396</v>
      </c>
      <c r="F193" s="24"/>
      <c r="G193" s="3"/>
      <c r="H193" s="51" t="s">
        <v>397</v>
      </c>
      <c r="I193" s="42"/>
      <c r="J193" s="24">
        <v>59.83</v>
      </c>
    </row>
    <row r="194" spans="1:10" ht="50.1" customHeight="1" x14ac:dyDescent="0.2">
      <c r="A194" s="9"/>
      <c r="B194" s="9"/>
      <c r="C194" s="9"/>
      <c r="D194" s="9"/>
      <c r="E194" s="9"/>
      <c r="F194" s="9"/>
      <c r="G194" s="9" t="s">
        <v>398</v>
      </c>
      <c r="H194" s="25" t="s">
        <v>403</v>
      </c>
      <c r="I194" s="9" t="s">
        <v>400</v>
      </c>
      <c r="J194" s="8">
        <v>5983</v>
      </c>
    </row>
    <row r="195" spans="1:10" ht="0.95" customHeight="1" x14ac:dyDescent="0.2">
      <c r="A195" s="26"/>
      <c r="B195" s="26"/>
      <c r="C195" s="26"/>
      <c r="D195" s="26"/>
      <c r="E195" s="26"/>
      <c r="F195" s="26"/>
      <c r="G195" s="26"/>
      <c r="H195" s="26"/>
      <c r="I195" s="26"/>
      <c r="J195" s="26"/>
    </row>
    <row r="196" spans="1:10" ht="26.1" customHeight="1" x14ac:dyDescent="0.2">
      <c r="A196" s="5" t="s">
        <v>381</v>
      </c>
      <c r="B196" s="5"/>
      <c r="C196" s="5"/>
      <c r="D196" s="5" t="s">
        <v>106</v>
      </c>
      <c r="E196" s="5"/>
      <c r="F196" s="53"/>
      <c r="G196" s="50"/>
      <c r="H196" s="12"/>
      <c r="I196" s="5"/>
      <c r="J196" s="13">
        <v>101267.1</v>
      </c>
    </row>
    <row r="197" spans="1:10" ht="18" customHeight="1" x14ac:dyDescent="0.2">
      <c r="A197" s="6"/>
      <c r="B197" s="2" t="s">
        <v>10</v>
      </c>
      <c r="C197" s="6" t="s">
        <v>12</v>
      </c>
      <c r="D197" s="6" t="s">
        <v>13</v>
      </c>
      <c r="E197" s="48" t="s">
        <v>390</v>
      </c>
      <c r="F197" s="50"/>
      <c r="G197" s="1" t="s">
        <v>14</v>
      </c>
      <c r="H197" s="2" t="s">
        <v>15</v>
      </c>
      <c r="I197" s="2" t="s">
        <v>16</v>
      </c>
      <c r="J197" s="2" t="s">
        <v>18</v>
      </c>
    </row>
    <row r="198" spans="1:10" ht="26.1" customHeight="1" x14ac:dyDescent="0.2">
      <c r="A198" s="4" t="s">
        <v>391</v>
      </c>
      <c r="B198" s="21" t="s">
        <v>107</v>
      </c>
      <c r="C198" s="4" t="s">
        <v>31</v>
      </c>
      <c r="D198" s="4" t="s">
        <v>108</v>
      </c>
      <c r="E198" s="52" t="s">
        <v>392</v>
      </c>
      <c r="F198" s="50"/>
      <c r="G198" s="20" t="s">
        <v>26</v>
      </c>
      <c r="H198" s="23">
        <v>1</v>
      </c>
      <c r="I198" s="22">
        <v>12.74</v>
      </c>
      <c r="J198" s="22">
        <v>12.74</v>
      </c>
    </row>
    <row r="199" spans="1:10" x14ac:dyDescent="0.2">
      <c r="A199" s="3"/>
      <c r="B199" s="3"/>
      <c r="C199" s="3"/>
      <c r="D199" s="3"/>
      <c r="E199" s="3" t="s">
        <v>393</v>
      </c>
      <c r="F199" s="24">
        <v>0</v>
      </c>
      <c r="G199" s="3" t="s">
        <v>394</v>
      </c>
      <c r="H199" s="24">
        <v>0</v>
      </c>
      <c r="I199" s="3" t="s">
        <v>395</v>
      </c>
      <c r="J199" s="24">
        <v>0</v>
      </c>
    </row>
    <row r="200" spans="1:10" ht="18" customHeight="1" x14ac:dyDescent="0.2">
      <c r="A200" s="3"/>
      <c r="B200" s="3"/>
      <c r="C200" s="3"/>
      <c r="D200" s="3"/>
      <c r="E200" s="3" t="s">
        <v>396</v>
      </c>
      <c r="F200" s="24"/>
      <c r="G200" s="3"/>
      <c r="H200" s="51" t="s">
        <v>397</v>
      </c>
      <c r="I200" s="42"/>
      <c r="J200" s="24">
        <v>12.74</v>
      </c>
    </row>
    <row r="201" spans="1:10" ht="50.1" customHeight="1" x14ac:dyDescent="0.2">
      <c r="A201" s="9"/>
      <c r="B201" s="9"/>
      <c r="C201" s="9"/>
      <c r="D201" s="9"/>
      <c r="E201" s="9"/>
      <c r="F201" s="9"/>
      <c r="G201" s="9" t="s">
        <v>398</v>
      </c>
      <c r="H201" s="25" t="s">
        <v>401</v>
      </c>
      <c r="I201" s="9" t="s">
        <v>400</v>
      </c>
      <c r="J201" s="8">
        <v>6370</v>
      </c>
    </row>
    <row r="202" spans="1:10" ht="0.95" customHeight="1" x14ac:dyDescent="0.2">
      <c r="A202" s="26"/>
      <c r="B202" s="26"/>
      <c r="C202" s="26"/>
      <c r="D202" s="26"/>
      <c r="E202" s="26"/>
      <c r="F202" s="26"/>
      <c r="G202" s="26"/>
      <c r="H202" s="26"/>
      <c r="I202" s="26"/>
      <c r="J202" s="26"/>
    </row>
    <row r="203" spans="1:10" ht="18" customHeight="1" x14ac:dyDescent="0.2">
      <c r="A203" s="6"/>
      <c r="B203" s="2" t="s">
        <v>10</v>
      </c>
      <c r="C203" s="6" t="s">
        <v>12</v>
      </c>
      <c r="D203" s="6" t="s">
        <v>13</v>
      </c>
      <c r="E203" s="48" t="s">
        <v>390</v>
      </c>
      <c r="F203" s="50"/>
      <c r="G203" s="1" t="s">
        <v>14</v>
      </c>
      <c r="H203" s="2" t="s">
        <v>15</v>
      </c>
      <c r="I203" s="2" t="s">
        <v>16</v>
      </c>
      <c r="J203" s="2" t="s">
        <v>18</v>
      </c>
    </row>
    <row r="204" spans="1:10" ht="26.1" customHeight="1" x14ac:dyDescent="0.2">
      <c r="A204" s="4" t="s">
        <v>391</v>
      </c>
      <c r="B204" s="21" t="s">
        <v>109</v>
      </c>
      <c r="C204" s="4" t="s">
        <v>31</v>
      </c>
      <c r="D204" s="4" t="s">
        <v>110</v>
      </c>
      <c r="E204" s="52" t="s">
        <v>392</v>
      </c>
      <c r="F204" s="50"/>
      <c r="G204" s="20" t="s">
        <v>26</v>
      </c>
      <c r="H204" s="23">
        <v>1</v>
      </c>
      <c r="I204" s="22">
        <v>14.83</v>
      </c>
      <c r="J204" s="22">
        <v>14.83</v>
      </c>
    </row>
    <row r="205" spans="1:10" x14ac:dyDescent="0.2">
      <c r="A205" s="3"/>
      <c r="B205" s="3"/>
      <c r="C205" s="3"/>
      <c r="D205" s="3"/>
      <c r="E205" s="3" t="s">
        <v>393</v>
      </c>
      <c r="F205" s="24">
        <v>0</v>
      </c>
      <c r="G205" s="3" t="s">
        <v>394</v>
      </c>
      <c r="H205" s="24">
        <v>0</v>
      </c>
      <c r="I205" s="3" t="s">
        <v>395</v>
      </c>
      <c r="J205" s="24">
        <v>0</v>
      </c>
    </row>
    <row r="206" spans="1:10" ht="18" customHeight="1" x14ac:dyDescent="0.2">
      <c r="A206" s="3"/>
      <c r="B206" s="3"/>
      <c r="C206" s="3"/>
      <c r="D206" s="3"/>
      <c r="E206" s="3" t="s">
        <v>396</v>
      </c>
      <c r="F206" s="24"/>
      <c r="G206" s="3"/>
      <c r="H206" s="51" t="s">
        <v>397</v>
      </c>
      <c r="I206" s="42"/>
      <c r="J206" s="24">
        <v>14.83</v>
      </c>
    </row>
    <row r="207" spans="1:10" ht="50.1" customHeight="1" x14ac:dyDescent="0.2">
      <c r="A207" s="9"/>
      <c r="B207" s="9"/>
      <c r="C207" s="9"/>
      <c r="D207" s="9"/>
      <c r="E207" s="9"/>
      <c r="F207" s="9"/>
      <c r="G207" s="9" t="s">
        <v>398</v>
      </c>
      <c r="H207" s="25" t="s">
        <v>401</v>
      </c>
      <c r="I207" s="9" t="s">
        <v>400</v>
      </c>
      <c r="J207" s="8">
        <v>7415</v>
      </c>
    </row>
    <row r="208" spans="1:10" ht="0.95" customHeight="1" x14ac:dyDescent="0.2">
      <c r="A208" s="26"/>
      <c r="B208" s="26"/>
      <c r="C208" s="26"/>
      <c r="D208" s="26"/>
      <c r="E208" s="26"/>
      <c r="F208" s="26"/>
      <c r="G208" s="26"/>
      <c r="H208" s="26"/>
      <c r="I208" s="26"/>
      <c r="J208" s="26"/>
    </row>
    <row r="209" spans="1:10" ht="18" customHeight="1" x14ac:dyDescent="0.2">
      <c r="A209" s="6"/>
      <c r="B209" s="2" t="s">
        <v>10</v>
      </c>
      <c r="C209" s="6" t="s">
        <v>12</v>
      </c>
      <c r="D209" s="6" t="s">
        <v>13</v>
      </c>
      <c r="E209" s="48" t="s">
        <v>390</v>
      </c>
      <c r="F209" s="50"/>
      <c r="G209" s="1" t="s">
        <v>14</v>
      </c>
      <c r="H209" s="2" t="s">
        <v>15</v>
      </c>
      <c r="I209" s="2" t="s">
        <v>16</v>
      </c>
      <c r="J209" s="2" t="s">
        <v>18</v>
      </c>
    </row>
    <row r="210" spans="1:10" ht="26.1" customHeight="1" x14ac:dyDescent="0.2">
      <c r="A210" s="4" t="s">
        <v>391</v>
      </c>
      <c r="B210" s="21" t="s">
        <v>111</v>
      </c>
      <c r="C210" s="4" t="s">
        <v>31</v>
      </c>
      <c r="D210" s="4" t="s">
        <v>112</v>
      </c>
      <c r="E210" s="52" t="s">
        <v>392</v>
      </c>
      <c r="F210" s="50"/>
      <c r="G210" s="20" t="s">
        <v>26</v>
      </c>
      <c r="H210" s="23">
        <v>1</v>
      </c>
      <c r="I210" s="22">
        <v>26.33</v>
      </c>
      <c r="J210" s="22">
        <v>26.33</v>
      </c>
    </row>
    <row r="211" spans="1:10" x14ac:dyDescent="0.2">
      <c r="A211" s="3"/>
      <c r="B211" s="3"/>
      <c r="C211" s="3"/>
      <c r="D211" s="3"/>
      <c r="E211" s="3" t="s">
        <v>393</v>
      </c>
      <c r="F211" s="24">
        <v>0</v>
      </c>
      <c r="G211" s="3" t="s">
        <v>394</v>
      </c>
      <c r="H211" s="24">
        <v>0</v>
      </c>
      <c r="I211" s="3" t="s">
        <v>395</v>
      </c>
      <c r="J211" s="24">
        <v>0</v>
      </c>
    </row>
    <row r="212" spans="1:10" ht="18" customHeight="1" x14ac:dyDescent="0.2">
      <c r="A212" s="3"/>
      <c r="B212" s="3"/>
      <c r="C212" s="3"/>
      <c r="D212" s="3"/>
      <c r="E212" s="3" t="s">
        <v>396</v>
      </c>
      <c r="F212" s="24"/>
      <c r="G212" s="3"/>
      <c r="H212" s="51" t="s">
        <v>397</v>
      </c>
      <c r="I212" s="42"/>
      <c r="J212" s="24">
        <v>26.33</v>
      </c>
    </row>
    <row r="213" spans="1:10" ht="50.1" customHeight="1" x14ac:dyDescent="0.2">
      <c r="A213" s="9"/>
      <c r="B213" s="9"/>
      <c r="C213" s="9"/>
      <c r="D213" s="9"/>
      <c r="E213" s="9"/>
      <c r="F213" s="9"/>
      <c r="G213" s="9" t="s">
        <v>398</v>
      </c>
      <c r="H213" s="25" t="s">
        <v>416</v>
      </c>
      <c r="I213" s="9" t="s">
        <v>400</v>
      </c>
      <c r="J213" s="8">
        <v>7899</v>
      </c>
    </row>
    <row r="214" spans="1:10" ht="0.95" customHeight="1" x14ac:dyDescent="0.2">
      <c r="A214" s="26"/>
      <c r="B214" s="26"/>
      <c r="C214" s="26"/>
      <c r="D214" s="26"/>
      <c r="E214" s="26"/>
      <c r="F214" s="26"/>
      <c r="G214" s="26"/>
      <c r="H214" s="26"/>
      <c r="I214" s="26"/>
      <c r="J214" s="26"/>
    </row>
    <row r="215" spans="1:10" ht="18" customHeight="1" x14ac:dyDescent="0.2">
      <c r="A215" s="6"/>
      <c r="B215" s="2" t="s">
        <v>10</v>
      </c>
      <c r="C215" s="6" t="s">
        <v>12</v>
      </c>
      <c r="D215" s="6" t="s">
        <v>13</v>
      </c>
      <c r="E215" s="48" t="s">
        <v>390</v>
      </c>
      <c r="F215" s="50"/>
      <c r="G215" s="1" t="s">
        <v>14</v>
      </c>
      <c r="H215" s="2" t="s">
        <v>15</v>
      </c>
      <c r="I215" s="2" t="s">
        <v>16</v>
      </c>
      <c r="J215" s="2" t="s">
        <v>18</v>
      </c>
    </row>
    <row r="216" spans="1:10" ht="26.1" customHeight="1" x14ac:dyDescent="0.2">
      <c r="A216" s="4" t="s">
        <v>391</v>
      </c>
      <c r="B216" s="21" t="s">
        <v>113</v>
      </c>
      <c r="C216" s="4" t="s">
        <v>31</v>
      </c>
      <c r="D216" s="4" t="s">
        <v>114</v>
      </c>
      <c r="E216" s="52" t="s">
        <v>392</v>
      </c>
      <c r="F216" s="50"/>
      <c r="G216" s="20" t="s">
        <v>26</v>
      </c>
      <c r="H216" s="23">
        <v>1</v>
      </c>
      <c r="I216" s="22">
        <v>34.03</v>
      </c>
      <c r="J216" s="22">
        <v>34.03</v>
      </c>
    </row>
    <row r="217" spans="1:10" x14ac:dyDescent="0.2">
      <c r="A217" s="3"/>
      <c r="B217" s="3"/>
      <c r="C217" s="3"/>
      <c r="D217" s="3"/>
      <c r="E217" s="3" t="s">
        <v>393</v>
      </c>
      <c r="F217" s="24">
        <v>0</v>
      </c>
      <c r="G217" s="3" t="s">
        <v>394</v>
      </c>
      <c r="H217" s="24">
        <v>0</v>
      </c>
      <c r="I217" s="3" t="s">
        <v>395</v>
      </c>
      <c r="J217" s="24">
        <v>0</v>
      </c>
    </row>
    <row r="218" spans="1:10" ht="18" customHeight="1" x14ac:dyDescent="0.2">
      <c r="A218" s="3"/>
      <c r="B218" s="3"/>
      <c r="C218" s="3"/>
      <c r="D218" s="3"/>
      <c r="E218" s="3" t="s">
        <v>396</v>
      </c>
      <c r="F218" s="24"/>
      <c r="G218" s="3"/>
      <c r="H218" s="51" t="s">
        <v>397</v>
      </c>
      <c r="I218" s="42"/>
      <c r="J218" s="24">
        <v>34.03</v>
      </c>
    </row>
    <row r="219" spans="1:10" ht="50.1" customHeight="1" x14ac:dyDescent="0.2">
      <c r="A219" s="9"/>
      <c r="B219" s="9"/>
      <c r="C219" s="9"/>
      <c r="D219" s="9"/>
      <c r="E219" s="9"/>
      <c r="F219" s="9"/>
      <c r="G219" s="9" t="s">
        <v>398</v>
      </c>
      <c r="H219" s="25" t="s">
        <v>401</v>
      </c>
      <c r="I219" s="9" t="s">
        <v>400</v>
      </c>
      <c r="J219" s="8">
        <v>17015</v>
      </c>
    </row>
    <row r="220" spans="1:10" ht="0.95" customHeight="1" x14ac:dyDescent="0.2">
      <c r="A220" s="26"/>
      <c r="B220" s="26"/>
      <c r="C220" s="26"/>
      <c r="D220" s="26"/>
      <c r="E220" s="26"/>
      <c r="F220" s="26"/>
      <c r="G220" s="26"/>
      <c r="H220" s="26"/>
      <c r="I220" s="26"/>
      <c r="J220" s="26"/>
    </row>
    <row r="221" spans="1:10" ht="18" customHeight="1" x14ac:dyDescent="0.2">
      <c r="A221" s="6"/>
      <c r="B221" s="2" t="s">
        <v>10</v>
      </c>
      <c r="C221" s="6" t="s">
        <v>12</v>
      </c>
      <c r="D221" s="6" t="s">
        <v>13</v>
      </c>
      <c r="E221" s="48" t="s">
        <v>390</v>
      </c>
      <c r="F221" s="50"/>
      <c r="G221" s="1" t="s">
        <v>14</v>
      </c>
      <c r="H221" s="2" t="s">
        <v>15</v>
      </c>
      <c r="I221" s="2" t="s">
        <v>16</v>
      </c>
      <c r="J221" s="2" t="s">
        <v>18</v>
      </c>
    </row>
    <row r="222" spans="1:10" ht="26.1" customHeight="1" x14ac:dyDescent="0.2">
      <c r="A222" s="4" t="s">
        <v>391</v>
      </c>
      <c r="B222" s="21" t="s">
        <v>115</v>
      </c>
      <c r="C222" s="4" t="s">
        <v>31</v>
      </c>
      <c r="D222" s="4" t="s">
        <v>116</v>
      </c>
      <c r="E222" s="52" t="s">
        <v>392</v>
      </c>
      <c r="F222" s="50"/>
      <c r="G222" s="20" t="s">
        <v>26</v>
      </c>
      <c r="H222" s="23">
        <v>1</v>
      </c>
      <c r="I222" s="22">
        <v>0.71</v>
      </c>
      <c r="J222" s="22">
        <v>0.71</v>
      </c>
    </row>
    <row r="223" spans="1:10" x14ac:dyDescent="0.2">
      <c r="A223" s="3"/>
      <c r="B223" s="3"/>
      <c r="C223" s="3"/>
      <c r="D223" s="3"/>
      <c r="E223" s="3" t="s">
        <v>393</v>
      </c>
      <c r="F223" s="24">
        <v>0</v>
      </c>
      <c r="G223" s="3" t="s">
        <v>394</v>
      </c>
      <c r="H223" s="24">
        <v>0</v>
      </c>
      <c r="I223" s="3" t="s">
        <v>395</v>
      </c>
      <c r="J223" s="24">
        <v>0</v>
      </c>
    </row>
    <row r="224" spans="1:10" ht="18" customHeight="1" x14ac:dyDescent="0.2">
      <c r="A224" s="3"/>
      <c r="B224" s="3"/>
      <c r="C224" s="3"/>
      <c r="D224" s="3"/>
      <c r="E224" s="3" t="s">
        <v>396</v>
      </c>
      <c r="F224" s="24"/>
      <c r="G224" s="3"/>
      <c r="H224" s="51" t="s">
        <v>397</v>
      </c>
      <c r="I224" s="42"/>
      <c r="J224" s="24">
        <v>0.71</v>
      </c>
    </row>
    <row r="225" spans="1:10" ht="50.1" customHeight="1" x14ac:dyDescent="0.2">
      <c r="A225" s="9"/>
      <c r="B225" s="9"/>
      <c r="C225" s="9"/>
      <c r="D225" s="9"/>
      <c r="E225" s="9"/>
      <c r="F225" s="9"/>
      <c r="G225" s="9" t="s">
        <v>398</v>
      </c>
      <c r="H225" s="25" t="s">
        <v>411</v>
      </c>
      <c r="I225" s="9" t="s">
        <v>400</v>
      </c>
      <c r="J225" s="8">
        <v>710</v>
      </c>
    </row>
    <row r="226" spans="1:10" ht="0.95" customHeight="1" x14ac:dyDescent="0.2">
      <c r="A226" s="26"/>
      <c r="B226" s="26"/>
      <c r="C226" s="26"/>
      <c r="D226" s="26"/>
      <c r="E226" s="26"/>
      <c r="F226" s="26"/>
      <c r="G226" s="26"/>
      <c r="H226" s="26"/>
      <c r="I226" s="26"/>
      <c r="J226" s="26"/>
    </row>
    <row r="227" spans="1:10" ht="18" customHeight="1" x14ac:dyDescent="0.2">
      <c r="A227" s="6"/>
      <c r="B227" s="2" t="s">
        <v>10</v>
      </c>
      <c r="C227" s="6" t="s">
        <v>12</v>
      </c>
      <c r="D227" s="6" t="s">
        <v>13</v>
      </c>
      <c r="E227" s="48" t="s">
        <v>390</v>
      </c>
      <c r="F227" s="50"/>
      <c r="G227" s="1" t="s">
        <v>14</v>
      </c>
      <c r="H227" s="2" t="s">
        <v>15</v>
      </c>
      <c r="I227" s="2" t="s">
        <v>16</v>
      </c>
      <c r="J227" s="2" t="s">
        <v>18</v>
      </c>
    </row>
    <row r="228" spans="1:10" ht="26.1" customHeight="1" x14ac:dyDescent="0.2">
      <c r="A228" s="4" t="s">
        <v>391</v>
      </c>
      <c r="B228" s="21" t="s">
        <v>117</v>
      </c>
      <c r="C228" s="4" t="s">
        <v>31</v>
      </c>
      <c r="D228" s="4" t="s">
        <v>118</v>
      </c>
      <c r="E228" s="52" t="s">
        <v>392</v>
      </c>
      <c r="F228" s="50"/>
      <c r="G228" s="20" t="s">
        <v>26</v>
      </c>
      <c r="H228" s="23">
        <v>1</v>
      </c>
      <c r="I228" s="22">
        <v>0.87</v>
      </c>
      <c r="J228" s="22">
        <v>0.87</v>
      </c>
    </row>
    <row r="229" spans="1:10" x14ac:dyDescent="0.2">
      <c r="A229" s="3"/>
      <c r="B229" s="3"/>
      <c r="C229" s="3"/>
      <c r="D229" s="3"/>
      <c r="E229" s="3" t="s">
        <v>393</v>
      </c>
      <c r="F229" s="24">
        <v>0</v>
      </c>
      <c r="G229" s="3" t="s">
        <v>394</v>
      </c>
      <c r="H229" s="24">
        <v>0</v>
      </c>
      <c r="I229" s="3" t="s">
        <v>395</v>
      </c>
      <c r="J229" s="24">
        <v>0</v>
      </c>
    </row>
    <row r="230" spans="1:10" ht="18" customHeight="1" x14ac:dyDescent="0.2">
      <c r="A230" s="3"/>
      <c r="B230" s="3"/>
      <c r="C230" s="3"/>
      <c r="D230" s="3"/>
      <c r="E230" s="3" t="s">
        <v>396</v>
      </c>
      <c r="F230" s="24"/>
      <c r="G230" s="3"/>
      <c r="H230" s="51" t="s">
        <v>397</v>
      </c>
      <c r="I230" s="42"/>
      <c r="J230" s="24">
        <v>0.87</v>
      </c>
    </row>
    <row r="231" spans="1:10" ht="50.1" customHeight="1" x14ac:dyDescent="0.2">
      <c r="A231" s="9"/>
      <c r="B231" s="9"/>
      <c r="C231" s="9"/>
      <c r="D231" s="9"/>
      <c r="E231" s="9"/>
      <c r="F231" s="9"/>
      <c r="G231" s="9" t="s">
        <v>398</v>
      </c>
      <c r="H231" s="25" t="s">
        <v>411</v>
      </c>
      <c r="I231" s="9" t="s">
        <v>400</v>
      </c>
      <c r="J231" s="8">
        <v>870</v>
      </c>
    </row>
    <row r="232" spans="1:10" ht="0.95" customHeight="1" x14ac:dyDescent="0.2">
      <c r="A232" s="26"/>
      <c r="B232" s="26"/>
      <c r="C232" s="26"/>
      <c r="D232" s="26"/>
      <c r="E232" s="26"/>
      <c r="F232" s="26"/>
      <c r="G232" s="26"/>
      <c r="H232" s="26"/>
      <c r="I232" s="26"/>
      <c r="J232" s="26"/>
    </row>
    <row r="233" spans="1:10" ht="18" customHeight="1" x14ac:dyDescent="0.2">
      <c r="A233" s="6"/>
      <c r="B233" s="2" t="s">
        <v>10</v>
      </c>
      <c r="C233" s="6" t="s">
        <v>12</v>
      </c>
      <c r="D233" s="6" t="s">
        <v>13</v>
      </c>
      <c r="E233" s="48" t="s">
        <v>390</v>
      </c>
      <c r="F233" s="50"/>
      <c r="G233" s="1" t="s">
        <v>14</v>
      </c>
      <c r="H233" s="2" t="s">
        <v>15</v>
      </c>
      <c r="I233" s="2" t="s">
        <v>16</v>
      </c>
      <c r="J233" s="2" t="s">
        <v>18</v>
      </c>
    </row>
    <row r="234" spans="1:10" ht="26.1" customHeight="1" x14ac:dyDescent="0.2">
      <c r="A234" s="4" t="s">
        <v>391</v>
      </c>
      <c r="B234" s="21" t="s">
        <v>119</v>
      </c>
      <c r="C234" s="4" t="s">
        <v>31</v>
      </c>
      <c r="D234" s="4" t="s">
        <v>120</v>
      </c>
      <c r="E234" s="52" t="s">
        <v>392</v>
      </c>
      <c r="F234" s="50"/>
      <c r="G234" s="20" t="s">
        <v>26</v>
      </c>
      <c r="H234" s="23">
        <v>1</v>
      </c>
      <c r="I234" s="22">
        <v>2.91</v>
      </c>
      <c r="J234" s="22">
        <v>2.91</v>
      </c>
    </row>
    <row r="235" spans="1:10" x14ac:dyDescent="0.2">
      <c r="A235" s="3"/>
      <c r="B235" s="3"/>
      <c r="C235" s="3"/>
      <c r="D235" s="3"/>
      <c r="E235" s="3" t="s">
        <v>393</v>
      </c>
      <c r="F235" s="24">
        <v>0</v>
      </c>
      <c r="G235" s="3" t="s">
        <v>394</v>
      </c>
      <c r="H235" s="24">
        <v>0</v>
      </c>
      <c r="I235" s="3" t="s">
        <v>395</v>
      </c>
      <c r="J235" s="24">
        <v>0</v>
      </c>
    </row>
    <row r="236" spans="1:10" ht="18" customHeight="1" x14ac:dyDescent="0.2">
      <c r="A236" s="3"/>
      <c r="B236" s="3"/>
      <c r="C236" s="3"/>
      <c r="D236" s="3"/>
      <c r="E236" s="3" t="s">
        <v>396</v>
      </c>
      <c r="F236" s="24"/>
      <c r="G236" s="3"/>
      <c r="H236" s="51" t="s">
        <v>397</v>
      </c>
      <c r="I236" s="42"/>
      <c r="J236" s="24">
        <v>2.91</v>
      </c>
    </row>
    <row r="237" spans="1:10" ht="50.1" customHeight="1" x14ac:dyDescent="0.2">
      <c r="A237" s="9"/>
      <c r="B237" s="9"/>
      <c r="C237" s="9"/>
      <c r="D237" s="9"/>
      <c r="E237" s="9"/>
      <c r="F237" s="9"/>
      <c r="G237" s="9" t="s">
        <v>398</v>
      </c>
      <c r="H237" s="25" t="s">
        <v>411</v>
      </c>
      <c r="I237" s="9" t="s">
        <v>400</v>
      </c>
      <c r="J237" s="8">
        <v>2910</v>
      </c>
    </row>
    <row r="238" spans="1:10" ht="0.95" customHeight="1" x14ac:dyDescent="0.2">
      <c r="A238" s="26"/>
      <c r="B238" s="26"/>
      <c r="C238" s="26"/>
      <c r="D238" s="26"/>
      <c r="E238" s="26"/>
      <c r="F238" s="26"/>
      <c r="G238" s="26"/>
      <c r="H238" s="26"/>
      <c r="I238" s="26"/>
      <c r="J238" s="26"/>
    </row>
    <row r="239" spans="1:10" ht="18" customHeight="1" x14ac:dyDescent="0.2">
      <c r="A239" s="6"/>
      <c r="B239" s="2" t="s">
        <v>10</v>
      </c>
      <c r="C239" s="6" t="s">
        <v>12</v>
      </c>
      <c r="D239" s="6" t="s">
        <v>13</v>
      </c>
      <c r="E239" s="48" t="s">
        <v>390</v>
      </c>
      <c r="F239" s="50"/>
      <c r="G239" s="1" t="s">
        <v>14</v>
      </c>
      <c r="H239" s="2" t="s">
        <v>15</v>
      </c>
      <c r="I239" s="2" t="s">
        <v>16</v>
      </c>
      <c r="J239" s="2" t="s">
        <v>18</v>
      </c>
    </row>
    <row r="240" spans="1:10" ht="26.1" customHeight="1" x14ac:dyDescent="0.2">
      <c r="A240" s="4" t="s">
        <v>391</v>
      </c>
      <c r="B240" s="21" t="s">
        <v>121</v>
      </c>
      <c r="C240" s="4" t="s">
        <v>31</v>
      </c>
      <c r="D240" s="4" t="s">
        <v>122</v>
      </c>
      <c r="E240" s="52" t="s">
        <v>392</v>
      </c>
      <c r="F240" s="50"/>
      <c r="G240" s="20" t="s">
        <v>26</v>
      </c>
      <c r="H240" s="23">
        <v>1</v>
      </c>
      <c r="I240" s="22">
        <v>7.09</v>
      </c>
      <c r="J240" s="22">
        <v>7.09</v>
      </c>
    </row>
    <row r="241" spans="1:10" x14ac:dyDescent="0.2">
      <c r="A241" s="3"/>
      <c r="B241" s="3"/>
      <c r="C241" s="3"/>
      <c r="D241" s="3"/>
      <c r="E241" s="3" t="s">
        <v>393</v>
      </c>
      <c r="F241" s="24">
        <v>0</v>
      </c>
      <c r="G241" s="3" t="s">
        <v>394</v>
      </c>
      <c r="H241" s="24">
        <v>0</v>
      </c>
      <c r="I241" s="3" t="s">
        <v>395</v>
      </c>
      <c r="J241" s="24">
        <v>0</v>
      </c>
    </row>
    <row r="242" spans="1:10" ht="18" customHeight="1" x14ac:dyDescent="0.2">
      <c r="A242" s="3"/>
      <c r="B242" s="3"/>
      <c r="C242" s="3"/>
      <c r="D242" s="3"/>
      <c r="E242" s="3" t="s">
        <v>396</v>
      </c>
      <c r="F242" s="24"/>
      <c r="G242" s="3"/>
      <c r="H242" s="51" t="s">
        <v>397</v>
      </c>
      <c r="I242" s="42"/>
      <c r="J242" s="24">
        <v>7.09</v>
      </c>
    </row>
    <row r="243" spans="1:10" ht="50.1" customHeight="1" x14ac:dyDescent="0.2">
      <c r="A243" s="9"/>
      <c r="B243" s="9"/>
      <c r="C243" s="9"/>
      <c r="D243" s="9"/>
      <c r="E243" s="9"/>
      <c r="F243" s="9"/>
      <c r="G243" s="9" t="s">
        <v>398</v>
      </c>
      <c r="H243" s="25" t="s">
        <v>401</v>
      </c>
      <c r="I243" s="9" t="s">
        <v>400</v>
      </c>
      <c r="J243" s="8">
        <v>3545</v>
      </c>
    </row>
    <row r="244" spans="1:10" ht="0.95" customHeight="1" x14ac:dyDescent="0.2">
      <c r="A244" s="26"/>
      <c r="B244" s="26"/>
      <c r="C244" s="26"/>
      <c r="D244" s="26"/>
      <c r="E244" s="26"/>
      <c r="F244" s="26"/>
      <c r="G244" s="26"/>
      <c r="H244" s="26"/>
      <c r="I244" s="26"/>
      <c r="J244" s="26"/>
    </row>
    <row r="245" spans="1:10" ht="18" customHeight="1" x14ac:dyDescent="0.2">
      <c r="A245" s="6"/>
      <c r="B245" s="2" t="s">
        <v>10</v>
      </c>
      <c r="C245" s="6" t="s">
        <v>12</v>
      </c>
      <c r="D245" s="6" t="s">
        <v>13</v>
      </c>
      <c r="E245" s="48" t="s">
        <v>390</v>
      </c>
      <c r="F245" s="50"/>
      <c r="G245" s="1" t="s">
        <v>14</v>
      </c>
      <c r="H245" s="2" t="s">
        <v>15</v>
      </c>
      <c r="I245" s="2" t="s">
        <v>16</v>
      </c>
      <c r="J245" s="2" t="s">
        <v>18</v>
      </c>
    </row>
    <row r="246" spans="1:10" ht="26.1" customHeight="1" x14ac:dyDescent="0.2">
      <c r="A246" s="4" t="s">
        <v>391</v>
      </c>
      <c r="B246" s="21" t="s">
        <v>123</v>
      </c>
      <c r="C246" s="4" t="s">
        <v>31</v>
      </c>
      <c r="D246" s="4" t="s">
        <v>124</v>
      </c>
      <c r="E246" s="52" t="s">
        <v>392</v>
      </c>
      <c r="F246" s="50"/>
      <c r="G246" s="20" t="s">
        <v>26</v>
      </c>
      <c r="H246" s="23">
        <v>1</v>
      </c>
      <c r="I246" s="22">
        <v>4.29</v>
      </c>
      <c r="J246" s="22">
        <v>4.29</v>
      </c>
    </row>
    <row r="247" spans="1:10" x14ac:dyDescent="0.2">
      <c r="A247" s="3"/>
      <c r="B247" s="3"/>
      <c r="C247" s="3"/>
      <c r="D247" s="3"/>
      <c r="E247" s="3" t="s">
        <v>393</v>
      </c>
      <c r="F247" s="24">
        <v>0</v>
      </c>
      <c r="G247" s="3" t="s">
        <v>394</v>
      </c>
      <c r="H247" s="24">
        <v>0</v>
      </c>
      <c r="I247" s="3" t="s">
        <v>395</v>
      </c>
      <c r="J247" s="24">
        <v>0</v>
      </c>
    </row>
    <row r="248" spans="1:10" ht="18" customHeight="1" x14ac:dyDescent="0.2">
      <c r="A248" s="3"/>
      <c r="B248" s="3"/>
      <c r="C248" s="3"/>
      <c r="D248" s="3"/>
      <c r="E248" s="3" t="s">
        <v>396</v>
      </c>
      <c r="F248" s="24"/>
      <c r="G248" s="3"/>
      <c r="H248" s="51" t="s">
        <v>397</v>
      </c>
      <c r="I248" s="42"/>
      <c r="J248" s="24">
        <v>4.29</v>
      </c>
    </row>
    <row r="249" spans="1:10" ht="50.1" customHeight="1" x14ac:dyDescent="0.2">
      <c r="A249" s="9"/>
      <c r="B249" s="9"/>
      <c r="C249" s="9"/>
      <c r="D249" s="9"/>
      <c r="E249" s="9"/>
      <c r="F249" s="9"/>
      <c r="G249" s="9" t="s">
        <v>398</v>
      </c>
      <c r="H249" s="25" t="s">
        <v>401</v>
      </c>
      <c r="I249" s="9" t="s">
        <v>400</v>
      </c>
      <c r="J249" s="8">
        <v>2145</v>
      </c>
    </row>
    <row r="250" spans="1:10" ht="0.95" customHeight="1" x14ac:dyDescent="0.2">
      <c r="A250" s="26"/>
      <c r="B250" s="26"/>
      <c r="C250" s="26"/>
      <c r="D250" s="26"/>
      <c r="E250" s="26"/>
      <c r="F250" s="26"/>
      <c r="G250" s="26"/>
      <c r="H250" s="26"/>
      <c r="I250" s="26"/>
      <c r="J250" s="26"/>
    </row>
    <row r="251" spans="1:10" ht="18" customHeight="1" x14ac:dyDescent="0.2">
      <c r="A251" s="6"/>
      <c r="B251" s="2" t="s">
        <v>10</v>
      </c>
      <c r="C251" s="6" t="s">
        <v>12</v>
      </c>
      <c r="D251" s="6" t="s">
        <v>13</v>
      </c>
      <c r="E251" s="48" t="s">
        <v>390</v>
      </c>
      <c r="F251" s="50"/>
      <c r="G251" s="1" t="s">
        <v>14</v>
      </c>
      <c r="H251" s="2" t="s">
        <v>15</v>
      </c>
      <c r="I251" s="2" t="s">
        <v>16</v>
      </c>
      <c r="J251" s="2" t="s">
        <v>18</v>
      </c>
    </row>
    <row r="252" spans="1:10" ht="39" customHeight="1" x14ac:dyDescent="0.2">
      <c r="A252" s="4" t="s">
        <v>391</v>
      </c>
      <c r="B252" s="21" t="s">
        <v>125</v>
      </c>
      <c r="C252" s="4" t="s">
        <v>31</v>
      </c>
      <c r="D252" s="4" t="s">
        <v>126</v>
      </c>
      <c r="E252" s="52" t="s">
        <v>392</v>
      </c>
      <c r="F252" s="50"/>
      <c r="G252" s="20" t="s">
        <v>26</v>
      </c>
      <c r="H252" s="23">
        <v>1</v>
      </c>
      <c r="I252" s="22">
        <v>76.5</v>
      </c>
      <c r="J252" s="22">
        <v>76.5</v>
      </c>
    </row>
    <row r="253" spans="1:10" x14ac:dyDescent="0.2">
      <c r="A253" s="3"/>
      <c r="B253" s="3"/>
      <c r="C253" s="3"/>
      <c r="D253" s="3"/>
      <c r="E253" s="3" t="s">
        <v>393</v>
      </c>
      <c r="F253" s="24">
        <v>0</v>
      </c>
      <c r="G253" s="3" t="s">
        <v>394</v>
      </c>
      <c r="H253" s="24">
        <v>0</v>
      </c>
      <c r="I253" s="3" t="s">
        <v>395</v>
      </c>
      <c r="J253" s="24">
        <v>0</v>
      </c>
    </row>
    <row r="254" spans="1:10" ht="18" customHeight="1" x14ac:dyDescent="0.2">
      <c r="A254" s="3"/>
      <c r="B254" s="3"/>
      <c r="C254" s="3"/>
      <c r="D254" s="3"/>
      <c r="E254" s="3" t="s">
        <v>396</v>
      </c>
      <c r="F254" s="24"/>
      <c r="G254" s="3"/>
      <c r="H254" s="51" t="s">
        <v>397</v>
      </c>
      <c r="I254" s="42"/>
      <c r="J254" s="24">
        <v>76.5</v>
      </c>
    </row>
    <row r="255" spans="1:10" ht="50.1" customHeight="1" x14ac:dyDescent="0.2">
      <c r="A255" s="9"/>
      <c r="B255" s="9"/>
      <c r="C255" s="9"/>
      <c r="D255" s="9"/>
      <c r="E255" s="9"/>
      <c r="F255" s="9"/>
      <c r="G255" s="9" t="s">
        <v>398</v>
      </c>
      <c r="H255" s="25" t="s">
        <v>417</v>
      </c>
      <c r="I255" s="9" t="s">
        <v>400</v>
      </c>
      <c r="J255" s="8">
        <v>1530</v>
      </c>
    </row>
    <row r="256" spans="1:10" ht="0.95" customHeight="1" x14ac:dyDescent="0.2">
      <c r="A256" s="26"/>
      <c r="B256" s="26"/>
      <c r="C256" s="26"/>
      <c r="D256" s="26"/>
      <c r="E256" s="26"/>
      <c r="F256" s="26"/>
      <c r="G256" s="26"/>
      <c r="H256" s="26"/>
      <c r="I256" s="26"/>
      <c r="J256" s="26"/>
    </row>
    <row r="257" spans="1:10" ht="18" customHeight="1" x14ac:dyDescent="0.2">
      <c r="A257" s="6"/>
      <c r="B257" s="2" t="s">
        <v>10</v>
      </c>
      <c r="C257" s="6" t="s">
        <v>12</v>
      </c>
      <c r="D257" s="6" t="s">
        <v>13</v>
      </c>
      <c r="E257" s="48" t="s">
        <v>390</v>
      </c>
      <c r="F257" s="50"/>
      <c r="G257" s="1" t="s">
        <v>14</v>
      </c>
      <c r="H257" s="2" t="s">
        <v>15</v>
      </c>
      <c r="I257" s="2" t="s">
        <v>16</v>
      </c>
      <c r="J257" s="2" t="s">
        <v>18</v>
      </c>
    </row>
    <row r="258" spans="1:10" ht="24" customHeight="1" x14ac:dyDescent="0.2">
      <c r="A258" s="4" t="s">
        <v>391</v>
      </c>
      <c r="B258" s="21" t="s">
        <v>127</v>
      </c>
      <c r="C258" s="4" t="s">
        <v>31</v>
      </c>
      <c r="D258" s="4" t="s">
        <v>128</v>
      </c>
      <c r="E258" s="52" t="s">
        <v>392</v>
      </c>
      <c r="F258" s="50"/>
      <c r="G258" s="20" t="s">
        <v>26</v>
      </c>
      <c r="H258" s="23">
        <v>1</v>
      </c>
      <c r="I258" s="22">
        <v>44.9</v>
      </c>
      <c r="J258" s="22">
        <v>44.9</v>
      </c>
    </row>
    <row r="259" spans="1:10" x14ac:dyDescent="0.2">
      <c r="A259" s="3"/>
      <c r="B259" s="3"/>
      <c r="C259" s="3"/>
      <c r="D259" s="3"/>
      <c r="E259" s="3" t="s">
        <v>393</v>
      </c>
      <c r="F259" s="24">
        <v>0</v>
      </c>
      <c r="G259" s="3" t="s">
        <v>394</v>
      </c>
      <c r="H259" s="24">
        <v>0</v>
      </c>
      <c r="I259" s="3" t="s">
        <v>395</v>
      </c>
      <c r="J259" s="24">
        <v>0</v>
      </c>
    </row>
    <row r="260" spans="1:10" ht="18" customHeight="1" x14ac:dyDescent="0.2">
      <c r="A260" s="3"/>
      <c r="B260" s="3"/>
      <c r="C260" s="3"/>
      <c r="D260" s="3"/>
      <c r="E260" s="3" t="s">
        <v>396</v>
      </c>
      <c r="F260" s="24"/>
      <c r="G260" s="3"/>
      <c r="H260" s="51" t="s">
        <v>397</v>
      </c>
      <c r="I260" s="42"/>
      <c r="J260" s="24">
        <v>44.9</v>
      </c>
    </row>
    <row r="261" spans="1:10" ht="50.1" customHeight="1" x14ac:dyDescent="0.2">
      <c r="A261" s="9"/>
      <c r="B261" s="9"/>
      <c r="C261" s="9"/>
      <c r="D261" s="9"/>
      <c r="E261" s="9"/>
      <c r="F261" s="9"/>
      <c r="G261" s="9" t="s">
        <v>398</v>
      </c>
      <c r="H261" s="25" t="s">
        <v>405</v>
      </c>
      <c r="I261" s="9" t="s">
        <v>400</v>
      </c>
      <c r="J261" s="8">
        <v>8980</v>
      </c>
    </row>
    <row r="262" spans="1:10" ht="0.95" customHeight="1" x14ac:dyDescent="0.2">
      <c r="A262" s="26"/>
      <c r="B262" s="26"/>
      <c r="C262" s="26"/>
      <c r="D262" s="26"/>
      <c r="E262" s="26"/>
      <c r="F262" s="26"/>
      <c r="G262" s="26"/>
      <c r="H262" s="26"/>
      <c r="I262" s="26"/>
      <c r="J262" s="26"/>
    </row>
    <row r="263" spans="1:10" ht="18" customHeight="1" x14ac:dyDescent="0.2">
      <c r="A263" s="6"/>
      <c r="B263" s="2" t="s">
        <v>10</v>
      </c>
      <c r="C263" s="6" t="s">
        <v>12</v>
      </c>
      <c r="D263" s="6" t="s">
        <v>13</v>
      </c>
      <c r="E263" s="48" t="s">
        <v>390</v>
      </c>
      <c r="F263" s="50"/>
      <c r="G263" s="1" t="s">
        <v>14</v>
      </c>
      <c r="H263" s="2" t="s">
        <v>15</v>
      </c>
      <c r="I263" s="2" t="s">
        <v>16</v>
      </c>
      <c r="J263" s="2" t="s">
        <v>18</v>
      </c>
    </row>
    <row r="264" spans="1:10" ht="39" customHeight="1" x14ac:dyDescent="0.2">
      <c r="A264" s="4" t="s">
        <v>391</v>
      </c>
      <c r="B264" s="21" t="s">
        <v>129</v>
      </c>
      <c r="C264" s="4" t="s">
        <v>31</v>
      </c>
      <c r="D264" s="4" t="s">
        <v>130</v>
      </c>
      <c r="E264" s="52" t="s">
        <v>392</v>
      </c>
      <c r="F264" s="50"/>
      <c r="G264" s="20" t="s">
        <v>26</v>
      </c>
      <c r="H264" s="23">
        <v>1</v>
      </c>
      <c r="I264" s="22">
        <v>670.14</v>
      </c>
      <c r="J264" s="22">
        <v>670.14</v>
      </c>
    </row>
    <row r="265" spans="1:10" x14ac:dyDescent="0.2">
      <c r="A265" s="3"/>
      <c r="B265" s="3"/>
      <c r="C265" s="3"/>
      <c r="D265" s="3"/>
      <c r="E265" s="3" t="s">
        <v>393</v>
      </c>
      <c r="F265" s="24">
        <v>0</v>
      </c>
      <c r="G265" s="3" t="s">
        <v>394</v>
      </c>
      <c r="H265" s="24">
        <v>0</v>
      </c>
      <c r="I265" s="3" t="s">
        <v>395</v>
      </c>
      <c r="J265" s="24">
        <v>0</v>
      </c>
    </row>
    <row r="266" spans="1:10" ht="18" customHeight="1" x14ac:dyDescent="0.2">
      <c r="A266" s="3"/>
      <c r="B266" s="3"/>
      <c r="C266" s="3"/>
      <c r="D266" s="3"/>
      <c r="E266" s="3" t="s">
        <v>396</v>
      </c>
      <c r="F266" s="24"/>
      <c r="G266" s="3"/>
      <c r="H266" s="51" t="s">
        <v>397</v>
      </c>
      <c r="I266" s="42"/>
      <c r="J266" s="24">
        <v>670.14</v>
      </c>
    </row>
    <row r="267" spans="1:10" ht="50.1" customHeight="1" x14ac:dyDescent="0.2">
      <c r="A267" s="9"/>
      <c r="B267" s="9"/>
      <c r="C267" s="9"/>
      <c r="D267" s="9"/>
      <c r="E267" s="9"/>
      <c r="F267" s="9"/>
      <c r="G267" s="9" t="s">
        <v>398</v>
      </c>
      <c r="H267" s="25" t="s">
        <v>417</v>
      </c>
      <c r="I267" s="9" t="s">
        <v>400</v>
      </c>
      <c r="J267" s="8">
        <v>13402.8</v>
      </c>
    </row>
    <row r="268" spans="1:10" ht="0.95" customHeight="1" x14ac:dyDescent="0.2">
      <c r="A268" s="26"/>
      <c r="B268" s="26"/>
      <c r="C268" s="26"/>
      <c r="D268" s="26"/>
      <c r="E268" s="26"/>
      <c r="F268" s="26"/>
      <c r="G268" s="26"/>
      <c r="H268" s="26"/>
      <c r="I268" s="26"/>
      <c r="J268" s="26"/>
    </row>
    <row r="269" spans="1:10" ht="18" customHeight="1" x14ac:dyDescent="0.2">
      <c r="A269" s="6"/>
      <c r="B269" s="2" t="s">
        <v>10</v>
      </c>
      <c r="C269" s="6" t="s">
        <v>12</v>
      </c>
      <c r="D269" s="6" t="s">
        <v>13</v>
      </c>
      <c r="E269" s="48" t="s">
        <v>390</v>
      </c>
      <c r="F269" s="50"/>
      <c r="G269" s="1" t="s">
        <v>14</v>
      </c>
      <c r="H269" s="2" t="s">
        <v>15</v>
      </c>
      <c r="I269" s="2" t="s">
        <v>16</v>
      </c>
      <c r="J269" s="2" t="s">
        <v>18</v>
      </c>
    </row>
    <row r="270" spans="1:10" ht="26.1" customHeight="1" x14ac:dyDescent="0.2">
      <c r="A270" s="4" t="s">
        <v>391</v>
      </c>
      <c r="B270" s="21" t="s">
        <v>131</v>
      </c>
      <c r="C270" s="4" t="s">
        <v>31</v>
      </c>
      <c r="D270" s="4" t="s">
        <v>132</v>
      </c>
      <c r="E270" s="52" t="s">
        <v>392</v>
      </c>
      <c r="F270" s="50"/>
      <c r="G270" s="20" t="s">
        <v>26</v>
      </c>
      <c r="H270" s="23">
        <v>1</v>
      </c>
      <c r="I270" s="22">
        <v>189.5</v>
      </c>
      <c r="J270" s="22">
        <v>189.5</v>
      </c>
    </row>
    <row r="271" spans="1:10" x14ac:dyDescent="0.2">
      <c r="A271" s="3"/>
      <c r="B271" s="3"/>
      <c r="C271" s="3"/>
      <c r="D271" s="3"/>
      <c r="E271" s="3" t="s">
        <v>393</v>
      </c>
      <c r="F271" s="24">
        <v>0</v>
      </c>
      <c r="G271" s="3" t="s">
        <v>394</v>
      </c>
      <c r="H271" s="24">
        <v>0</v>
      </c>
      <c r="I271" s="3" t="s">
        <v>395</v>
      </c>
      <c r="J271" s="24">
        <v>0</v>
      </c>
    </row>
    <row r="272" spans="1:10" ht="18" customHeight="1" x14ac:dyDescent="0.2">
      <c r="A272" s="3"/>
      <c r="B272" s="3"/>
      <c r="C272" s="3"/>
      <c r="D272" s="3"/>
      <c r="E272" s="3" t="s">
        <v>396</v>
      </c>
      <c r="F272" s="24"/>
      <c r="G272" s="3"/>
      <c r="H272" s="51" t="s">
        <v>397</v>
      </c>
      <c r="I272" s="42"/>
      <c r="J272" s="24">
        <v>189.5</v>
      </c>
    </row>
    <row r="273" spans="1:10" ht="50.1" customHeight="1" x14ac:dyDescent="0.2">
      <c r="A273" s="9"/>
      <c r="B273" s="9"/>
      <c r="C273" s="9"/>
      <c r="D273" s="9"/>
      <c r="E273" s="9"/>
      <c r="F273" s="9"/>
      <c r="G273" s="9" t="s">
        <v>398</v>
      </c>
      <c r="H273" s="25" t="s">
        <v>417</v>
      </c>
      <c r="I273" s="9" t="s">
        <v>400</v>
      </c>
      <c r="J273" s="8">
        <v>3790</v>
      </c>
    </row>
    <row r="274" spans="1:10" ht="0.95" customHeight="1" x14ac:dyDescent="0.2">
      <c r="A274" s="26"/>
      <c r="B274" s="26"/>
      <c r="C274" s="26"/>
      <c r="D274" s="26"/>
      <c r="E274" s="26"/>
      <c r="F274" s="26"/>
      <c r="G274" s="26"/>
      <c r="H274" s="26"/>
      <c r="I274" s="26"/>
      <c r="J274" s="26"/>
    </row>
    <row r="275" spans="1:10" ht="18" customHeight="1" x14ac:dyDescent="0.2">
      <c r="A275" s="6"/>
      <c r="B275" s="2" t="s">
        <v>10</v>
      </c>
      <c r="C275" s="6" t="s">
        <v>12</v>
      </c>
      <c r="D275" s="6" t="s">
        <v>13</v>
      </c>
      <c r="E275" s="48" t="s">
        <v>390</v>
      </c>
      <c r="F275" s="50"/>
      <c r="G275" s="1" t="s">
        <v>14</v>
      </c>
      <c r="H275" s="2" t="s">
        <v>15</v>
      </c>
      <c r="I275" s="2" t="s">
        <v>16</v>
      </c>
      <c r="J275" s="2" t="s">
        <v>18</v>
      </c>
    </row>
    <row r="276" spans="1:10" ht="26.1" customHeight="1" x14ac:dyDescent="0.2">
      <c r="A276" s="4" t="s">
        <v>391</v>
      </c>
      <c r="B276" s="21" t="s">
        <v>133</v>
      </c>
      <c r="C276" s="4" t="s">
        <v>31</v>
      </c>
      <c r="D276" s="4" t="s">
        <v>134</v>
      </c>
      <c r="E276" s="52" t="s">
        <v>392</v>
      </c>
      <c r="F276" s="50"/>
      <c r="G276" s="20" t="s">
        <v>29</v>
      </c>
      <c r="H276" s="23">
        <v>1</v>
      </c>
      <c r="I276" s="22">
        <v>4.42</v>
      </c>
      <c r="J276" s="22">
        <v>4.42</v>
      </c>
    </row>
    <row r="277" spans="1:10" x14ac:dyDescent="0.2">
      <c r="A277" s="3"/>
      <c r="B277" s="3"/>
      <c r="C277" s="3"/>
      <c r="D277" s="3"/>
      <c r="E277" s="3" t="s">
        <v>393</v>
      </c>
      <c r="F277" s="24">
        <v>0</v>
      </c>
      <c r="G277" s="3" t="s">
        <v>394</v>
      </c>
      <c r="H277" s="24">
        <v>0</v>
      </c>
      <c r="I277" s="3" t="s">
        <v>395</v>
      </c>
      <c r="J277" s="24">
        <v>0</v>
      </c>
    </row>
    <row r="278" spans="1:10" ht="18" customHeight="1" x14ac:dyDescent="0.2">
      <c r="A278" s="3"/>
      <c r="B278" s="3"/>
      <c r="C278" s="3"/>
      <c r="D278" s="3"/>
      <c r="E278" s="3" t="s">
        <v>396</v>
      </c>
      <c r="F278" s="24"/>
      <c r="G278" s="3"/>
      <c r="H278" s="51" t="s">
        <v>397</v>
      </c>
      <c r="I278" s="42"/>
      <c r="J278" s="24">
        <v>4.42</v>
      </c>
    </row>
    <row r="279" spans="1:10" ht="50.1" customHeight="1" x14ac:dyDescent="0.2">
      <c r="A279" s="9"/>
      <c r="B279" s="9"/>
      <c r="C279" s="9"/>
      <c r="D279" s="9"/>
      <c r="E279" s="9"/>
      <c r="F279" s="9"/>
      <c r="G279" s="9" t="s">
        <v>398</v>
      </c>
      <c r="H279" s="25" t="s">
        <v>401</v>
      </c>
      <c r="I279" s="9" t="s">
        <v>400</v>
      </c>
      <c r="J279" s="8">
        <v>2210</v>
      </c>
    </row>
    <row r="280" spans="1:10" ht="0.95" customHeight="1" x14ac:dyDescent="0.2">
      <c r="A280" s="26"/>
      <c r="B280" s="26"/>
      <c r="C280" s="26"/>
      <c r="D280" s="26"/>
      <c r="E280" s="26"/>
      <c r="F280" s="26"/>
      <c r="G280" s="26"/>
      <c r="H280" s="26"/>
      <c r="I280" s="26"/>
      <c r="J280" s="26"/>
    </row>
    <row r="281" spans="1:10" ht="18" customHeight="1" x14ac:dyDescent="0.2">
      <c r="A281" s="6"/>
      <c r="B281" s="2" t="s">
        <v>10</v>
      </c>
      <c r="C281" s="6" t="s">
        <v>12</v>
      </c>
      <c r="D281" s="6" t="s">
        <v>13</v>
      </c>
      <c r="E281" s="48" t="s">
        <v>390</v>
      </c>
      <c r="F281" s="50"/>
      <c r="G281" s="1" t="s">
        <v>14</v>
      </c>
      <c r="H281" s="2" t="s">
        <v>15</v>
      </c>
      <c r="I281" s="2" t="s">
        <v>16</v>
      </c>
      <c r="J281" s="2" t="s">
        <v>18</v>
      </c>
    </row>
    <row r="282" spans="1:10" ht="26.1" customHeight="1" x14ac:dyDescent="0.2">
      <c r="A282" s="4" t="s">
        <v>391</v>
      </c>
      <c r="B282" s="21" t="s">
        <v>135</v>
      </c>
      <c r="C282" s="4" t="s">
        <v>31</v>
      </c>
      <c r="D282" s="4" t="s">
        <v>136</v>
      </c>
      <c r="E282" s="52" t="s">
        <v>392</v>
      </c>
      <c r="F282" s="50"/>
      <c r="G282" s="20" t="s">
        <v>29</v>
      </c>
      <c r="H282" s="23">
        <v>1</v>
      </c>
      <c r="I282" s="22">
        <v>4.99</v>
      </c>
      <c r="J282" s="22">
        <v>4.99</v>
      </c>
    </row>
    <row r="283" spans="1:10" x14ac:dyDescent="0.2">
      <c r="A283" s="3"/>
      <c r="B283" s="3"/>
      <c r="C283" s="3"/>
      <c r="D283" s="3"/>
      <c r="E283" s="3" t="s">
        <v>393</v>
      </c>
      <c r="F283" s="24">
        <v>0</v>
      </c>
      <c r="G283" s="3" t="s">
        <v>394</v>
      </c>
      <c r="H283" s="24">
        <v>0</v>
      </c>
      <c r="I283" s="3" t="s">
        <v>395</v>
      </c>
      <c r="J283" s="24">
        <v>0</v>
      </c>
    </row>
    <row r="284" spans="1:10" ht="18" customHeight="1" x14ac:dyDescent="0.2">
      <c r="A284" s="3"/>
      <c r="B284" s="3"/>
      <c r="C284" s="3"/>
      <c r="D284" s="3"/>
      <c r="E284" s="3" t="s">
        <v>396</v>
      </c>
      <c r="F284" s="24"/>
      <c r="G284" s="3"/>
      <c r="H284" s="51" t="s">
        <v>397</v>
      </c>
      <c r="I284" s="42"/>
      <c r="J284" s="24">
        <v>4.99</v>
      </c>
    </row>
    <row r="285" spans="1:10" ht="50.1" customHeight="1" x14ac:dyDescent="0.2">
      <c r="A285" s="9"/>
      <c r="B285" s="9"/>
      <c r="C285" s="9"/>
      <c r="D285" s="9"/>
      <c r="E285" s="9"/>
      <c r="F285" s="9"/>
      <c r="G285" s="9" t="s">
        <v>398</v>
      </c>
      <c r="H285" s="25" t="s">
        <v>401</v>
      </c>
      <c r="I285" s="9" t="s">
        <v>400</v>
      </c>
      <c r="J285" s="8">
        <v>2495</v>
      </c>
    </row>
    <row r="286" spans="1:10" ht="0.95" customHeight="1" x14ac:dyDescent="0.2">
      <c r="A286" s="26"/>
      <c r="B286" s="26"/>
      <c r="C286" s="26"/>
      <c r="D286" s="26"/>
      <c r="E286" s="26"/>
      <c r="F286" s="26"/>
      <c r="G286" s="26"/>
      <c r="H286" s="26"/>
      <c r="I286" s="26"/>
      <c r="J286" s="26"/>
    </row>
    <row r="287" spans="1:10" ht="18" customHeight="1" x14ac:dyDescent="0.2">
      <c r="A287" s="6"/>
      <c r="B287" s="2" t="s">
        <v>10</v>
      </c>
      <c r="C287" s="6" t="s">
        <v>12</v>
      </c>
      <c r="D287" s="6" t="s">
        <v>13</v>
      </c>
      <c r="E287" s="48" t="s">
        <v>390</v>
      </c>
      <c r="F287" s="50"/>
      <c r="G287" s="1" t="s">
        <v>14</v>
      </c>
      <c r="H287" s="2" t="s">
        <v>15</v>
      </c>
      <c r="I287" s="2" t="s">
        <v>16</v>
      </c>
      <c r="J287" s="2" t="s">
        <v>18</v>
      </c>
    </row>
    <row r="288" spans="1:10" ht="26.1" customHeight="1" x14ac:dyDescent="0.2">
      <c r="A288" s="4" t="s">
        <v>391</v>
      </c>
      <c r="B288" s="21" t="s">
        <v>137</v>
      </c>
      <c r="C288" s="4" t="s">
        <v>31</v>
      </c>
      <c r="D288" s="4" t="s">
        <v>138</v>
      </c>
      <c r="E288" s="52" t="s">
        <v>392</v>
      </c>
      <c r="F288" s="50"/>
      <c r="G288" s="20" t="s">
        <v>29</v>
      </c>
      <c r="H288" s="23">
        <v>1</v>
      </c>
      <c r="I288" s="22">
        <v>10.77</v>
      </c>
      <c r="J288" s="22">
        <v>10.77</v>
      </c>
    </row>
    <row r="289" spans="1:10" x14ac:dyDescent="0.2">
      <c r="A289" s="3"/>
      <c r="B289" s="3"/>
      <c r="C289" s="3"/>
      <c r="D289" s="3"/>
      <c r="E289" s="3" t="s">
        <v>393</v>
      </c>
      <c r="F289" s="24">
        <v>0</v>
      </c>
      <c r="G289" s="3" t="s">
        <v>394</v>
      </c>
      <c r="H289" s="24">
        <v>0</v>
      </c>
      <c r="I289" s="3" t="s">
        <v>395</v>
      </c>
      <c r="J289" s="24">
        <v>0</v>
      </c>
    </row>
    <row r="290" spans="1:10" ht="18" customHeight="1" x14ac:dyDescent="0.2">
      <c r="A290" s="3"/>
      <c r="B290" s="3"/>
      <c r="C290" s="3"/>
      <c r="D290" s="3"/>
      <c r="E290" s="3" t="s">
        <v>396</v>
      </c>
      <c r="F290" s="24"/>
      <c r="G290" s="3"/>
      <c r="H290" s="51" t="s">
        <v>397</v>
      </c>
      <c r="I290" s="42"/>
      <c r="J290" s="24">
        <v>10.77</v>
      </c>
    </row>
    <row r="291" spans="1:10" ht="50.1" customHeight="1" x14ac:dyDescent="0.2">
      <c r="A291" s="9"/>
      <c r="B291" s="9"/>
      <c r="C291" s="9"/>
      <c r="D291" s="9"/>
      <c r="E291" s="9"/>
      <c r="F291" s="9"/>
      <c r="G291" s="9" t="s">
        <v>398</v>
      </c>
      <c r="H291" s="25" t="s">
        <v>401</v>
      </c>
      <c r="I291" s="9" t="s">
        <v>400</v>
      </c>
      <c r="J291" s="8">
        <v>5385</v>
      </c>
    </row>
    <row r="292" spans="1:10" ht="0.95" customHeight="1" x14ac:dyDescent="0.2">
      <c r="A292" s="26"/>
      <c r="B292" s="26"/>
      <c r="C292" s="26"/>
      <c r="D292" s="26"/>
      <c r="E292" s="26"/>
      <c r="F292" s="26"/>
      <c r="G292" s="26"/>
      <c r="H292" s="26"/>
      <c r="I292" s="26"/>
      <c r="J292" s="26"/>
    </row>
    <row r="293" spans="1:10" ht="18" customHeight="1" x14ac:dyDescent="0.2">
      <c r="A293" s="6"/>
      <c r="B293" s="2" t="s">
        <v>10</v>
      </c>
      <c r="C293" s="6" t="s">
        <v>12</v>
      </c>
      <c r="D293" s="6" t="s">
        <v>13</v>
      </c>
      <c r="E293" s="48" t="s">
        <v>390</v>
      </c>
      <c r="F293" s="50"/>
      <c r="G293" s="1" t="s">
        <v>14</v>
      </c>
      <c r="H293" s="2" t="s">
        <v>15</v>
      </c>
      <c r="I293" s="2" t="s">
        <v>16</v>
      </c>
      <c r="J293" s="2" t="s">
        <v>18</v>
      </c>
    </row>
    <row r="294" spans="1:10" ht="26.1" customHeight="1" x14ac:dyDescent="0.2">
      <c r="A294" s="4" t="s">
        <v>391</v>
      </c>
      <c r="B294" s="21" t="s">
        <v>139</v>
      </c>
      <c r="C294" s="4" t="s">
        <v>31</v>
      </c>
      <c r="D294" s="4" t="s">
        <v>140</v>
      </c>
      <c r="E294" s="52" t="s">
        <v>392</v>
      </c>
      <c r="F294" s="50"/>
      <c r="G294" s="20" t="s">
        <v>29</v>
      </c>
      <c r="H294" s="23">
        <v>1</v>
      </c>
      <c r="I294" s="22">
        <v>16.91</v>
      </c>
      <c r="J294" s="22">
        <v>16.91</v>
      </c>
    </row>
    <row r="295" spans="1:10" x14ac:dyDescent="0.2">
      <c r="A295" s="3"/>
      <c r="B295" s="3"/>
      <c r="C295" s="3"/>
      <c r="D295" s="3"/>
      <c r="E295" s="3" t="s">
        <v>393</v>
      </c>
      <c r="F295" s="24">
        <v>0</v>
      </c>
      <c r="G295" s="3" t="s">
        <v>394</v>
      </c>
      <c r="H295" s="24">
        <v>0</v>
      </c>
      <c r="I295" s="3" t="s">
        <v>395</v>
      </c>
      <c r="J295" s="24">
        <v>0</v>
      </c>
    </row>
    <row r="296" spans="1:10" ht="18" customHeight="1" x14ac:dyDescent="0.2">
      <c r="A296" s="3"/>
      <c r="B296" s="3"/>
      <c r="C296" s="3"/>
      <c r="D296" s="3"/>
      <c r="E296" s="3" t="s">
        <v>396</v>
      </c>
      <c r="F296" s="24"/>
      <c r="G296" s="3"/>
      <c r="H296" s="51" t="s">
        <v>397</v>
      </c>
      <c r="I296" s="42"/>
      <c r="J296" s="24">
        <v>16.91</v>
      </c>
    </row>
    <row r="297" spans="1:10" ht="50.1" customHeight="1" x14ac:dyDescent="0.2">
      <c r="A297" s="9"/>
      <c r="B297" s="9"/>
      <c r="C297" s="9"/>
      <c r="D297" s="9"/>
      <c r="E297" s="9"/>
      <c r="F297" s="9"/>
      <c r="G297" s="9" t="s">
        <v>398</v>
      </c>
      <c r="H297" s="25" t="s">
        <v>401</v>
      </c>
      <c r="I297" s="9" t="s">
        <v>400</v>
      </c>
      <c r="J297" s="8">
        <v>8455</v>
      </c>
    </row>
    <row r="298" spans="1:10" ht="0.95" customHeight="1" x14ac:dyDescent="0.2">
      <c r="A298" s="26"/>
      <c r="B298" s="26"/>
      <c r="C298" s="26"/>
      <c r="D298" s="26"/>
      <c r="E298" s="26"/>
      <c r="F298" s="26"/>
      <c r="G298" s="26"/>
      <c r="H298" s="26"/>
      <c r="I298" s="26"/>
      <c r="J298" s="26"/>
    </row>
    <row r="299" spans="1:10" ht="18" customHeight="1" x14ac:dyDescent="0.2">
      <c r="A299" s="6"/>
      <c r="B299" s="2" t="s">
        <v>10</v>
      </c>
      <c r="C299" s="6" t="s">
        <v>12</v>
      </c>
      <c r="D299" s="6" t="s">
        <v>13</v>
      </c>
      <c r="E299" s="48" t="s">
        <v>390</v>
      </c>
      <c r="F299" s="50"/>
      <c r="G299" s="1" t="s">
        <v>14</v>
      </c>
      <c r="H299" s="2" t="s">
        <v>15</v>
      </c>
      <c r="I299" s="2" t="s">
        <v>16</v>
      </c>
      <c r="J299" s="2" t="s">
        <v>18</v>
      </c>
    </row>
    <row r="300" spans="1:10" ht="26.1" customHeight="1" x14ac:dyDescent="0.2">
      <c r="A300" s="4" t="s">
        <v>391</v>
      </c>
      <c r="B300" s="21" t="s">
        <v>141</v>
      </c>
      <c r="C300" s="4" t="s">
        <v>31</v>
      </c>
      <c r="D300" s="4" t="s">
        <v>142</v>
      </c>
      <c r="E300" s="52" t="s">
        <v>392</v>
      </c>
      <c r="F300" s="50"/>
      <c r="G300" s="20" t="s">
        <v>26</v>
      </c>
      <c r="H300" s="23">
        <v>1</v>
      </c>
      <c r="I300" s="22">
        <v>95.48</v>
      </c>
      <c r="J300" s="22">
        <v>95.48</v>
      </c>
    </row>
    <row r="301" spans="1:10" x14ac:dyDescent="0.2">
      <c r="A301" s="3"/>
      <c r="B301" s="3"/>
      <c r="C301" s="3"/>
      <c r="D301" s="3"/>
      <c r="E301" s="3" t="s">
        <v>393</v>
      </c>
      <c r="F301" s="24">
        <v>0</v>
      </c>
      <c r="G301" s="3" t="s">
        <v>394</v>
      </c>
      <c r="H301" s="24">
        <v>0</v>
      </c>
      <c r="I301" s="3" t="s">
        <v>395</v>
      </c>
      <c r="J301" s="24">
        <v>0</v>
      </c>
    </row>
    <row r="302" spans="1:10" ht="18" customHeight="1" x14ac:dyDescent="0.2">
      <c r="A302" s="3"/>
      <c r="B302" s="3"/>
      <c r="C302" s="3"/>
      <c r="D302" s="3"/>
      <c r="E302" s="3" t="s">
        <v>396</v>
      </c>
      <c r="F302" s="24"/>
      <c r="G302" s="3"/>
      <c r="H302" s="51" t="s">
        <v>397</v>
      </c>
      <c r="I302" s="42"/>
      <c r="J302" s="24">
        <v>95.48</v>
      </c>
    </row>
    <row r="303" spans="1:10" ht="50.1" customHeight="1" x14ac:dyDescent="0.2">
      <c r="A303" s="9"/>
      <c r="B303" s="9"/>
      <c r="C303" s="9"/>
      <c r="D303" s="9"/>
      <c r="E303" s="9"/>
      <c r="F303" s="9"/>
      <c r="G303" s="9" t="s">
        <v>398</v>
      </c>
      <c r="H303" s="25" t="s">
        <v>417</v>
      </c>
      <c r="I303" s="9" t="s">
        <v>400</v>
      </c>
      <c r="J303" s="8">
        <v>1909.6</v>
      </c>
    </row>
    <row r="304" spans="1:10" ht="0.95" customHeight="1" x14ac:dyDescent="0.2">
      <c r="A304" s="26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ht="18" customHeight="1" x14ac:dyDescent="0.2">
      <c r="A305" s="6"/>
      <c r="B305" s="2" t="s">
        <v>10</v>
      </c>
      <c r="C305" s="6" t="s">
        <v>12</v>
      </c>
      <c r="D305" s="6" t="s">
        <v>13</v>
      </c>
      <c r="E305" s="48" t="s">
        <v>390</v>
      </c>
      <c r="F305" s="50"/>
      <c r="G305" s="1" t="s">
        <v>14</v>
      </c>
      <c r="H305" s="2" t="s">
        <v>15</v>
      </c>
      <c r="I305" s="2" t="s">
        <v>16</v>
      </c>
      <c r="J305" s="2" t="s">
        <v>18</v>
      </c>
    </row>
    <row r="306" spans="1:10" ht="26.1" customHeight="1" x14ac:dyDescent="0.2">
      <c r="A306" s="4" t="s">
        <v>391</v>
      </c>
      <c r="B306" s="21" t="s">
        <v>143</v>
      </c>
      <c r="C306" s="4" t="s">
        <v>31</v>
      </c>
      <c r="D306" s="4" t="s">
        <v>144</v>
      </c>
      <c r="E306" s="52" t="s">
        <v>392</v>
      </c>
      <c r="F306" s="50"/>
      <c r="G306" s="20" t="s">
        <v>26</v>
      </c>
      <c r="H306" s="23">
        <v>1</v>
      </c>
      <c r="I306" s="22">
        <v>78</v>
      </c>
      <c r="J306" s="22">
        <v>78</v>
      </c>
    </row>
    <row r="307" spans="1:10" x14ac:dyDescent="0.2">
      <c r="A307" s="3"/>
      <c r="B307" s="3"/>
      <c r="C307" s="3"/>
      <c r="D307" s="3"/>
      <c r="E307" s="3" t="s">
        <v>393</v>
      </c>
      <c r="F307" s="24">
        <v>0</v>
      </c>
      <c r="G307" s="3" t="s">
        <v>394</v>
      </c>
      <c r="H307" s="24">
        <v>0</v>
      </c>
      <c r="I307" s="3" t="s">
        <v>395</v>
      </c>
      <c r="J307" s="24">
        <v>0</v>
      </c>
    </row>
    <row r="308" spans="1:10" ht="18" customHeight="1" x14ac:dyDescent="0.2">
      <c r="A308" s="3"/>
      <c r="B308" s="3"/>
      <c r="C308" s="3"/>
      <c r="D308" s="3"/>
      <c r="E308" s="3" t="s">
        <v>396</v>
      </c>
      <c r="F308" s="24"/>
      <c r="G308" s="3"/>
      <c r="H308" s="51" t="s">
        <v>397</v>
      </c>
      <c r="I308" s="42"/>
      <c r="J308" s="24">
        <v>78</v>
      </c>
    </row>
    <row r="309" spans="1:10" ht="50.1" customHeight="1" x14ac:dyDescent="0.2">
      <c r="A309" s="9"/>
      <c r="B309" s="9"/>
      <c r="C309" s="9"/>
      <c r="D309" s="9"/>
      <c r="E309" s="9"/>
      <c r="F309" s="9"/>
      <c r="G309" s="9" t="s">
        <v>398</v>
      </c>
      <c r="H309" s="25" t="s">
        <v>417</v>
      </c>
      <c r="I309" s="9" t="s">
        <v>400</v>
      </c>
      <c r="J309" s="8">
        <v>1560</v>
      </c>
    </row>
    <row r="310" spans="1:10" ht="0.95" customHeight="1" x14ac:dyDescent="0.2">
      <c r="A310" s="26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ht="18" customHeight="1" x14ac:dyDescent="0.2">
      <c r="A311" s="6"/>
      <c r="B311" s="2" t="s">
        <v>10</v>
      </c>
      <c r="C311" s="6" t="s">
        <v>12</v>
      </c>
      <c r="D311" s="6" t="s">
        <v>13</v>
      </c>
      <c r="E311" s="48" t="s">
        <v>390</v>
      </c>
      <c r="F311" s="50"/>
      <c r="G311" s="1" t="s">
        <v>14</v>
      </c>
      <c r="H311" s="2" t="s">
        <v>15</v>
      </c>
      <c r="I311" s="2" t="s">
        <v>16</v>
      </c>
      <c r="J311" s="2" t="s">
        <v>18</v>
      </c>
    </row>
    <row r="312" spans="1:10" ht="39" customHeight="1" x14ac:dyDescent="0.2">
      <c r="A312" s="4" t="s">
        <v>391</v>
      </c>
      <c r="B312" s="21" t="s">
        <v>145</v>
      </c>
      <c r="C312" s="4" t="s">
        <v>31</v>
      </c>
      <c r="D312" s="4" t="s">
        <v>147</v>
      </c>
      <c r="E312" s="52" t="s">
        <v>392</v>
      </c>
      <c r="F312" s="50"/>
      <c r="G312" s="20" t="s">
        <v>26</v>
      </c>
      <c r="H312" s="23">
        <v>1</v>
      </c>
      <c r="I312" s="22">
        <v>28.56</v>
      </c>
      <c r="J312" s="22">
        <v>28.56</v>
      </c>
    </row>
    <row r="313" spans="1:10" x14ac:dyDescent="0.2">
      <c r="A313" s="3"/>
      <c r="B313" s="3"/>
      <c r="C313" s="3"/>
      <c r="D313" s="3"/>
      <c r="E313" s="3" t="s">
        <v>393</v>
      </c>
      <c r="F313" s="24">
        <v>0</v>
      </c>
      <c r="G313" s="3" t="s">
        <v>394</v>
      </c>
      <c r="H313" s="24">
        <v>0</v>
      </c>
      <c r="I313" s="3" t="s">
        <v>395</v>
      </c>
      <c r="J313" s="24">
        <v>0</v>
      </c>
    </row>
    <row r="314" spans="1:10" ht="18" customHeight="1" x14ac:dyDescent="0.2">
      <c r="A314" s="3"/>
      <c r="B314" s="3"/>
      <c r="C314" s="3"/>
      <c r="D314" s="3"/>
      <c r="E314" s="3" t="s">
        <v>396</v>
      </c>
      <c r="F314" s="24"/>
      <c r="G314" s="3"/>
      <c r="H314" s="51" t="s">
        <v>397</v>
      </c>
      <c r="I314" s="42"/>
      <c r="J314" s="24">
        <v>28.56</v>
      </c>
    </row>
    <row r="315" spans="1:10" ht="50.1" customHeight="1" x14ac:dyDescent="0.2">
      <c r="A315" s="9"/>
      <c r="B315" s="9"/>
      <c r="C315" s="9"/>
      <c r="D315" s="9"/>
      <c r="E315" s="9"/>
      <c r="F315" s="9"/>
      <c r="G315" s="9" t="s">
        <v>398</v>
      </c>
      <c r="H315" s="25" t="s">
        <v>417</v>
      </c>
      <c r="I315" s="9" t="s">
        <v>400</v>
      </c>
      <c r="J315" s="8">
        <v>571.20000000000005</v>
      </c>
    </row>
    <row r="316" spans="1:10" ht="0.95" customHeight="1" x14ac:dyDescent="0.2">
      <c r="A316" s="26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ht="18" customHeight="1" x14ac:dyDescent="0.2">
      <c r="A317" s="6"/>
      <c r="B317" s="2" t="s">
        <v>10</v>
      </c>
      <c r="C317" s="6" t="s">
        <v>12</v>
      </c>
      <c r="D317" s="6" t="s">
        <v>13</v>
      </c>
      <c r="E317" s="48" t="s">
        <v>390</v>
      </c>
      <c r="F317" s="50"/>
      <c r="G317" s="1" t="s">
        <v>14</v>
      </c>
      <c r="H317" s="2" t="s">
        <v>15</v>
      </c>
      <c r="I317" s="2" t="s">
        <v>16</v>
      </c>
      <c r="J317" s="2" t="s">
        <v>18</v>
      </c>
    </row>
    <row r="318" spans="1:10" ht="39" customHeight="1" x14ac:dyDescent="0.2">
      <c r="A318" s="4" t="s">
        <v>391</v>
      </c>
      <c r="B318" s="21" t="s">
        <v>148</v>
      </c>
      <c r="C318" s="4" t="s">
        <v>31</v>
      </c>
      <c r="D318" s="4" t="s">
        <v>149</v>
      </c>
      <c r="E318" s="52" t="s">
        <v>392</v>
      </c>
      <c r="F318" s="50"/>
      <c r="G318" s="20" t="s">
        <v>26</v>
      </c>
      <c r="H318" s="23">
        <v>1</v>
      </c>
      <c r="I318" s="22">
        <v>144.05000000000001</v>
      </c>
      <c r="J318" s="22">
        <v>144.05000000000001</v>
      </c>
    </row>
    <row r="319" spans="1:10" x14ac:dyDescent="0.2">
      <c r="A319" s="3"/>
      <c r="B319" s="3"/>
      <c r="C319" s="3"/>
      <c r="D319" s="3"/>
      <c r="E319" s="3" t="s">
        <v>393</v>
      </c>
      <c r="F319" s="24">
        <v>0</v>
      </c>
      <c r="G319" s="3" t="s">
        <v>394</v>
      </c>
      <c r="H319" s="24">
        <v>0</v>
      </c>
      <c r="I319" s="3" t="s">
        <v>395</v>
      </c>
      <c r="J319" s="24">
        <v>0</v>
      </c>
    </row>
    <row r="320" spans="1:10" ht="18" customHeight="1" x14ac:dyDescent="0.2">
      <c r="A320" s="3"/>
      <c r="B320" s="3"/>
      <c r="C320" s="3"/>
      <c r="D320" s="3"/>
      <c r="E320" s="3" t="s">
        <v>396</v>
      </c>
      <c r="F320" s="24"/>
      <c r="G320" s="3"/>
      <c r="H320" s="51" t="s">
        <v>397</v>
      </c>
      <c r="I320" s="42"/>
      <c r="J320" s="24">
        <v>144.05000000000001</v>
      </c>
    </row>
    <row r="321" spans="1:10" ht="50.1" customHeight="1" x14ac:dyDescent="0.2">
      <c r="A321" s="9"/>
      <c r="B321" s="9"/>
      <c r="C321" s="9"/>
      <c r="D321" s="9"/>
      <c r="E321" s="9"/>
      <c r="F321" s="9"/>
      <c r="G321" s="9" t="s">
        <v>398</v>
      </c>
      <c r="H321" s="25" t="s">
        <v>419</v>
      </c>
      <c r="I321" s="9" t="s">
        <v>400</v>
      </c>
      <c r="J321" s="8">
        <v>1440.5</v>
      </c>
    </row>
    <row r="322" spans="1:10" ht="0.95" customHeight="1" x14ac:dyDescent="0.2">
      <c r="A322" s="26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ht="18" customHeight="1" x14ac:dyDescent="0.2">
      <c r="A323" s="6"/>
      <c r="B323" s="2" t="s">
        <v>10</v>
      </c>
      <c r="C323" s="6" t="s">
        <v>12</v>
      </c>
      <c r="D323" s="6" t="s">
        <v>13</v>
      </c>
      <c r="E323" s="48" t="s">
        <v>390</v>
      </c>
      <c r="F323" s="50"/>
      <c r="G323" s="1" t="s">
        <v>14</v>
      </c>
      <c r="H323" s="2" t="s">
        <v>15</v>
      </c>
      <c r="I323" s="2" t="s">
        <v>16</v>
      </c>
      <c r="J323" s="2" t="s">
        <v>18</v>
      </c>
    </row>
    <row r="324" spans="1:10" ht="24" customHeight="1" x14ac:dyDescent="0.2">
      <c r="A324" s="4" t="s">
        <v>391</v>
      </c>
      <c r="B324" s="21" t="s">
        <v>150</v>
      </c>
      <c r="C324" s="4" t="s">
        <v>31</v>
      </c>
      <c r="D324" s="4" t="s">
        <v>151</v>
      </c>
      <c r="E324" s="52" t="s">
        <v>392</v>
      </c>
      <c r="F324" s="50"/>
      <c r="G324" s="20" t="s">
        <v>26</v>
      </c>
      <c r="H324" s="23">
        <v>1</v>
      </c>
      <c r="I324" s="22">
        <v>1.5</v>
      </c>
      <c r="J324" s="22">
        <v>1.5</v>
      </c>
    </row>
    <row r="325" spans="1:10" x14ac:dyDescent="0.2">
      <c r="A325" s="3"/>
      <c r="B325" s="3"/>
      <c r="C325" s="3"/>
      <c r="D325" s="3"/>
      <c r="E325" s="3" t="s">
        <v>393</v>
      </c>
      <c r="F325" s="24">
        <v>0</v>
      </c>
      <c r="G325" s="3" t="s">
        <v>394</v>
      </c>
      <c r="H325" s="24">
        <v>0</v>
      </c>
      <c r="I325" s="3" t="s">
        <v>395</v>
      </c>
      <c r="J325" s="24">
        <v>0</v>
      </c>
    </row>
    <row r="326" spans="1:10" ht="18" customHeight="1" x14ac:dyDescent="0.2">
      <c r="A326" s="3"/>
      <c r="B326" s="3"/>
      <c r="C326" s="3"/>
      <c r="D326" s="3"/>
      <c r="E326" s="3" t="s">
        <v>396</v>
      </c>
      <c r="F326" s="24"/>
      <c r="G326" s="3"/>
      <c r="H326" s="51" t="s">
        <v>397</v>
      </c>
      <c r="I326" s="42"/>
      <c r="J326" s="24">
        <v>1.5</v>
      </c>
    </row>
    <row r="327" spans="1:10" ht="50.1" customHeight="1" x14ac:dyDescent="0.2">
      <c r="A327" s="9"/>
      <c r="B327" s="9"/>
      <c r="C327" s="9"/>
      <c r="D327" s="9"/>
      <c r="E327" s="9"/>
      <c r="F327" s="9"/>
      <c r="G327" s="9" t="s">
        <v>398</v>
      </c>
      <c r="H327" s="25" t="s">
        <v>403</v>
      </c>
      <c r="I327" s="9" t="s">
        <v>400</v>
      </c>
      <c r="J327" s="8">
        <v>150</v>
      </c>
    </row>
    <row r="328" spans="1:10" ht="0.95" customHeight="1" x14ac:dyDescent="0.2">
      <c r="A328" s="26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ht="18" customHeight="1" x14ac:dyDescent="0.2">
      <c r="A329" s="6"/>
      <c r="B329" s="2" t="s">
        <v>10</v>
      </c>
      <c r="C329" s="6" t="s">
        <v>12</v>
      </c>
      <c r="D329" s="6" t="s">
        <v>13</v>
      </c>
      <c r="E329" s="48" t="s">
        <v>390</v>
      </c>
      <c r="F329" s="50"/>
      <c r="G329" s="1" t="s">
        <v>14</v>
      </c>
      <c r="H329" s="2" t="s">
        <v>15</v>
      </c>
      <c r="I329" s="2" t="s">
        <v>16</v>
      </c>
      <c r="J329" s="2" t="s">
        <v>18</v>
      </c>
    </row>
    <row r="330" spans="1:10" ht="24" customHeight="1" x14ac:dyDescent="0.2">
      <c r="A330" s="4" t="s">
        <v>391</v>
      </c>
      <c r="B330" s="21" t="s">
        <v>152</v>
      </c>
      <c r="C330" s="4" t="s">
        <v>31</v>
      </c>
      <c r="D330" s="4" t="s">
        <v>154</v>
      </c>
      <c r="E330" s="52" t="s">
        <v>392</v>
      </c>
      <c r="F330" s="50"/>
      <c r="G330" s="20" t="s">
        <v>26</v>
      </c>
      <c r="H330" s="23">
        <v>1</v>
      </c>
      <c r="I330" s="22">
        <v>1.5</v>
      </c>
      <c r="J330" s="22">
        <v>1.5</v>
      </c>
    </row>
    <row r="331" spans="1:10" x14ac:dyDescent="0.2">
      <c r="A331" s="3"/>
      <c r="B331" s="3"/>
      <c r="C331" s="3"/>
      <c r="D331" s="3"/>
      <c r="E331" s="3" t="s">
        <v>393</v>
      </c>
      <c r="F331" s="24">
        <v>0</v>
      </c>
      <c r="G331" s="3" t="s">
        <v>394</v>
      </c>
      <c r="H331" s="24">
        <v>0</v>
      </c>
      <c r="I331" s="3" t="s">
        <v>395</v>
      </c>
      <c r="J331" s="24">
        <v>0</v>
      </c>
    </row>
    <row r="332" spans="1:10" ht="18" customHeight="1" x14ac:dyDescent="0.2">
      <c r="A332" s="3"/>
      <c r="B332" s="3"/>
      <c r="C332" s="3"/>
      <c r="D332" s="3"/>
      <c r="E332" s="3" t="s">
        <v>396</v>
      </c>
      <c r="F332" s="24"/>
      <c r="G332" s="3"/>
      <c r="H332" s="51" t="s">
        <v>397</v>
      </c>
      <c r="I332" s="42"/>
      <c r="J332" s="24">
        <v>1.5</v>
      </c>
    </row>
    <row r="333" spans="1:10" ht="50.1" customHeight="1" x14ac:dyDescent="0.2">
      <c r="A333" s="9"/>
      <c r="B333" s="9"/>
      <c r="C333" s="9"/>
      <c r="D333" s="9"/>
      <c r="E333" s="9"/>
      <c r="F333" s="9"/>
      <c r="G333" s="9" t="s">
        <v>398</v>
      </c>
      <c r="H333" s="25" t="s">
        <v>403</v>
      </c>
      <c r="I333" s="9" t="s">
        <v>400</v>
      </c>
      <c r="J333" s="8">
        <v>150</v>
      </c>
    </row>
    <row r="334" spans="1:10" ht="0.95" customHeight="1" x14ac:dyDescent="0.2">
      <c r="A334" s="26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ht="18" customHeight="1" x14ac:dyDescent="0.2">
      <c r="A335" s="6"/>
      <c r="B335" s="2" t="s">
        <v>10</v>
      </c>
      <c r="C335" s="6" t="s">
        <v>12</v>
      </c>
      <c r="D335" s="6" t="s">
        <v>13</v>
      </c>
      <c r="E335" s="48" t="s">
        <v>390</v>
      </c>
      <c r="F335" s="50"/>
      <c r="G335" s="1" t="s">
        <v>14</v>
      </c>
      <c r="H335" s="2" t="s">
        <v>15</v>
      </c>
      <c r="I335" s="2" t="s">
        <v>16</v>
      </c>
      <c r="J335" s="2" t="s">
        <v>18</v>
      </c>
    </row>
    <row r="336" spans="1:10" ht="24" customHeight="1" x14ac:dyDescent="0.2">
      <c r="A336" s="4" t="s">
        <v>391</v>
      </c>
      <c r="B336" s="21" t="s">
        <v>155</v>
      </c>
      <c r="C336" s="4" t="s">
        <v>31</v>
      </c>
      <c r="D336" s="4" t="s">
        <v>156</v>
      </c>
      <c r="E336" s="52" t="s">
        <v>392</v>
      </c>
      <c r="F336" s="50"/>
      <c r="G336" s="20" t="s">
        <v>26</v>
      </c>
      <c r="H336" s="23">
        <v>1</v>
      </c>
      <c r="I336" s="22">
        <v>2.46</v>
      </c>
      <c r="J336" s="22">
        <v>2.46</v>
      </c>
    </row>
    <row r="337" spans="1:10" x14ac:dyDescent="0.2">
      <c r="A337" s="3"/>
      <c r="B337" s="3"/>
      <c r="C337" s="3"/>
      <c r="D337" s="3"/>
      <c r="E337" s="3" t="s">
        <v>393</v>
      </c>
      <c r="F337" s="24">
        <v>0</v>
      </c>
      <c r="G337" s="3" t="s">
        <v>394</v>
      </c>
      <c r="H337" s="24">
        <v>0</v>
      </c>
      <c r="I337" s="3" t="s">
        <v>395</v>
      </c>
      <c r="J337" s="24">
        <v>0</v>
      </c>
    </row>
    <row r="338" spans="1:10" ht="18" customHeight="1" x14ac:dyDescent="0.2">
      <c r="A338" s="3"/>
      <c r="B338" s="3"/>
      <c r="C338" s="3"/>
      <c r="D338" s="3"/>
      <c r="E338" s="3" t="s">
        <v>396</v>
      </c>
      <c r="F338" s="24"/>
      <c r="G338" s="3"/>
      <c r="H338" s="51" t="s">
        <v>397</v>
      </c>
      <c r="I338" s="42"/>
      <c r="J338" s="24">
        <v>2.46</v>
      </c>
    </row>
    <row r="339" spans="1:10" ht="50.1" customHeight="1" x14ac:dyDescent="0.2">
      <c r="A339" s="9"/>
      <c r="B339" s="9"/>
      <c r="C339" s="9"/>
      <c r="D339" s="9"/>
      <c r="E339" s="9"/>
      <c r="F339" s="9"/>
      <c r="G339" s="9" t="s">
        <v>398</v>
      </c>
      <c r="H339" s="25" t="s">
        <v>402</v>
      </c>
      <c r="I339" s="9" t="s">
        <v>400</v>
      </c>
      <c r="J339" s="8">
        <v>123</v>
      </c>
    </row>
    <row r="340" spans="1:10" ht="0.95" customHeight="1" x14ac:dyDescent="0.2">
      <c r="A340" s="26"/>
      <c r="B340" s="26"/>
      <c r="C340" s="26"/>
      <c r="D340" s="26"/>
      <c r="E340" s="26"/>
      <c r="F340" s="26"/>
      <c r="G340" s="26"/>
      <c r="H340" s="26"/>
      <c r="I340" s="26"/>
      <c r="J340" s="26"/>
    </row>
    <row r="341" spans="1:10" ht="18" customHeight="1" x14ac:dyDescent="0.2">
      <c r="A341" s="6"/>
      <c r="B341" s="2" t="s">
        <v>10</v>
      </c>
      <c r="C341" s="6" t="s">
        <v>12</v>
      </c>
      <c r="D341" s="6" t="s">
        <v>13</v>
      </c>
      <c r="E341" s="48" t="s">
        <v>390</v>
      </c>
      <c r="F341" s="50"/>
      <c r="G341" s="1" t="s">
        <v>14</v>
      </c>
      <c r="H341" s="2" t="s">
        <v>15</v>
      </c>
      <c r="I341" s="2" t="s">
        <v>16</v>
      </c>
      <c r="J341" s="2" t="s">
        <v>18</v>
      </c>
    </row>
    <row r="342" spans="1:10" ht="24" customHeight="1" x14ac:dyDescent="0.2">
      <c r="A342" s="4" t="s">
        <v>391</v>
      </c>
      <c r="B342" s="21" t="s">
        <v>157</v>
      </c>
      <c r="C342" s="4" t="s">
        <v>31</v>
      </c>
      <c r="D342" s="4" t="s">
        <v>158</v>
      </c>
      <c r="E342" s="52" t="s">
        <v>392</v>
      </c>
      <c r="F342" s="50"/>
      <c r="G342" s="20" t="s">
        <v>26</v>
      </c>
      <c r="H342" s="23">
        <v>1</v>
      </c>
      <c r="I342" s="22">
        <v>4.72</v>
      </c>
      <c r="J342" s="22">
        <v>4.72</v>
      </c>
    </row>
    <row r="343" spans="1:10" x14ac:dyDescent="0.2">
      <c r="A343" s="3"/>
      <c r="B343" s="3"/>
      <c r="C343" s="3"/>
      <c r="D343" s="3"/>
      <c r="E343" s="3" t="s">
        <v>393</v>
      </c>
      <c r="F343" s="24">
        <v>0</v>
      </c>
      <c r="G343" s="3" t="s">
        <v>394</v>
      </c>
      <c r="H343" s="24">
        <v>0</v>
      </c>
      <c r="I343" s="3" t="s">
        <v>395</v>
      </c>
      <c r="J343" s="24">
        <v>0</v>
      </c>
    </row>
    <row r="344" spans="1:10" ht="18" customHeight="1" x14ac:dyDescent="0.2">
      <c r="A344" s="3"/>
      <c r="B344" s="3"/>
      <c r="C344" s="3"/>
      <c r="D344" s="3"/>
      <c r="E344" s="3" t="s">
        <v>396</v>
      </c>
      <c r="F344" s="24"/>
      <c r="G344" s="3"/>
      <c r="H344" s="51" t="s">
        <v>397</v>
      </c>
      <c r="I344" s="42"/>
      <c r="J344" s="24">
        <v>4.72</v>
      </c>
    </row>
    <row r="345" spans="1:10" ht="50.1" customHeight="1" x14ac:dyDescent="0.2">
      <c r="A345" s="9"/>
      <c r="B345" s="9"/>
      <c r="C345" s="9"/>
      <c r="D345" s="9"/>
      <c r="E345" s="9"/>
      <c r="F345" s="9"/>
      <c r="G345" s="9" t="s">
        <v>398</v>
      </c>
      <c r="H345" s="25" t="s">
        <v>402</v>
      </c>
      <c r="I345" s="9" t="s">
        <v>400</v>
      </c>
      <c r="J345" s="8">
        <v>236</v>
      </c>
    </row>
    <row r="346" spans="1:10" ht="0.95" customHeight="1" x14ac:dyDescent="0.2">
      <c r="A346" s="26"/>
      <c r="B346" s="26"/>
      <c r="C346" s="26"/>
      <c r="D346" s="26"/>
      <c r="E346" s="26"/>
      <c r="F346" s="26"/>
      <c r="G346" s="26"/>
      <c r="H346" s="26"/>
      <c r="I346" s="26"/>
      <c r="J346" s="26"/>
    </row>
    <row r="347" spans="1:10" ht="24" customHeight="1" x14ac:dyDescent="0.2">
      <c r="A347" s="5" t="s">
        <v>382</v>
      </c>
      <c r="B347" s="5"/>
      <c r="C347" s="5"/>
      <c r="D347" s="5" t="s">
        <v>160</v>
      </c>
      <c r="E347" s="5"/>
      <c r="F347" s="53"/>
      <c r="G347" s="50"/>
      <c r="H347" s="12"/>
      <c r="I347" s="5"/>
      <c r="J347" s="13">
        <v>55104.800000000003</v>
      </c>
    </row>
    <row r="348" spans="1:10" ht="18" customHeight="1" x14ac:dyDescent="0.2">
      <c r="A348" s="6"/>
      <c r="B348" s="2" t="s">
        <v>10</v>
      </c>
      <c r="C348" s="6" t="s">
        <v>12</v>
      </c>
      <c r="D348" s="6" t="s">
        <v>13</v>
      </c>
      <c r="E348" s="48" t="s">
        <v>390</v>
      </c>
      <c r="F348" s="50"/>
      <c r="G348" s="1" t="s">
        <v>14</v>
      </c>
      <c r="H348" s="2" t="s">
        <v>15</v>
      </c>
      <c r="I348" s="2" t="s">
        <v>16</v>
      </c>
      <c r="J348" s="2" t="s">
        <v>18</v>
      </c>
    </row>
    <row r="349" spans="1:10" ht="26.1" customHeight="1" x14ac:dyDescent="0.2">
      <c r="A349" s="4" t="s">
        <v>391</v>
      </c>
      <c r="B349" s="21" t="s">
        <v>161</v>
      </c>
      <c r="C349" s="4" t="s">
        <v>31</v>
      </c>
      <c r="D349" s="4" t="s">
        <v>162</v>
      </c>
      <c r="E349" s="52" t="s">
        <v>392</v>
      </c>
      <c r="F349" s="50"/>
      <c r="G349" s="20" t="s">
        <v>29</v>
      </c>
      <c r="H349" s="23">
        <v>1</v>
      </c>
      <c r="I349" s="22">
        <v>7.1</v>
      </c>
      <c r="J349" s="22">
        <v>7.1</v>
      </c>
    </row>
    <row r="350" spans="1:10" x14ac:dyDescent="0.2">
      <c r="A350" s="3"/>
      <c r="B350" s="3"/>
      <c r="C350" s="3"/>
      <c r="D350" s="3"/>
      <c r="E350" s="3" t="s">
        <v>393</v>
      </c>
      <c r="F350" s="24">
        <v>0</v>
      </c>
      <c r="G350" s="3" t="s">
        <v>394</v>
      </c>
      <c r="H350" s="24">
        <v>0</v>
      </c>
      <c r="I350" s="3" t="s">
        <v>395</v>
      </c>
      <c r="J350" s="24">
        <v>0</v>
      </c>
    </row>
    <row r="351" spans="1:10" ht="18" customHeight="1" x14ac:dyDescent="0.2">
      <c r="A351" s="3"/>
      <c r="B351" s="3"/>
      <c r="C351" s="3"/>
      <c r="D351" s="3"/>
      <c r="E351" s="3" t="s">
        <v>396</v>
      </c>
      <c r="F351" s="24"/>
      <c r="G351" s="3"/>
      <c r="H351" s="51" t="s">
        <v>397</v>
      </c>
      <c r="I351" s="42"/>
      <c r="J351" s="24">
        <v>7.1</v>
      </c>
    </row>
    <row r="352" spans="1:10" ht="50.1" customHeight="1" x14ac:dyDescent="0.2">
      <c r="A352" s="9"/>
      <c r="B352" s="9"/>
      <c r="C352" s="9"/>
      <c r="D352" s="9"/>
      <c r="E352" s="9"/>
      <c r="F352" s="9"/>
      <c r="G352" s="9" t="s">
        <v>398</v>
      </c>
      <c r="H352" s="25" t="s">
        <v>405</v>
      </c>
      <c r="I352" s="9" t="s">
        <v>400</v>
      </c>
      <c r="J352" s="8">
        <v>1420</v>
      </c>
    </row>
    <row r="353" spans="1:10" ht="0.95" customHeight="1" x14ac:dyDescent="0.2">
      <c r="A353" s="26"/>
      <c r="B353" s="26"/>
      <c r="C353" s="26"/>
      <c r="D353" s="26"/>
      <c r="E353" s="26"/>
      <c r="F353" s="26"/>
      <c r="G353" s="26"/>
      <c r="H353" s="26"/>
      <c r="I353" s="26"/>
      <c r="J353" s="26"/>
    </row>
    <row r="354" spans="1:10" ht="18" customHeight="1" x14ac:dyDescent="0.2">
      <c r="A354" s="6"/>
      <c r="B354" s="2" t="s">
        <v>10</v>
      </c>
      <c r="C354" s="6" t="s">
        <v>12</v>
      </c>
      <c r="D354" s="6" t="s">
        <v>13</v>
      </c>
      <c r="E354" s="48" t="s">
        <v>390</v>
      </c>
      <c r="F354" s="50"/>
      <c r="G354" s="1" t="s">
        <v>14</v>
      </c>
      <c r="H354" s="2" t="s">
        <v>15</v>
      </c>
      <c r="I354" s="2" t="s">
        <v>16</v>
      </c>
      <c r="J354" s="2" t="s">
        <v>18</v>
      </c>
    </row>
    <row r="355" spans="1:10" ht="26.1" customHeight="1" x14ac:dyDescent="0.2">
      <c r="A355" s="4" t="s">
        <v>391</v>
      </c>
      <c r="B355" s="21" t="s">
        <v>163</v>
      </c>
      <c r="C355" s="4" t="s">
        <v>31</v>
      </c>
      <c r="D355" s="4" t="s">
        <v>164</v>
      </c>
      <c r="E355" s="52" t="s">
        <v>392</v>
      </c>
      <c r="F355" s="50"/>
      <c r="G355" s="20" t="s">
        <v>29</v>
      </c>
      <c r="H355" s="23">
        <v>1</v>
      </c>
      <c r="I355" s="22">
        <v>11.72</v>
      </c>
      <c r="J355" s="22">
        <v>11.72</v>
      </c>
    </row>
    <row r="356" spans="1:10" x14ac:dyDescent="0.2">
      <c r="A356" s="3"/>
      <c r="B356" s="3"/>
      <c r="C356" s="3"/>
      <c r="D356" s="3"/>
      <c r="E356" s="3" t="s">
        <v>393</v>
      </c>
      <c r="F356" s="24">
        <v>0</v>
      </c>
      <c r="G356" s="3" t="s">
        <v>394</v>
      </c>
      <c r="H356" s="24">
        <v>0</v>
      </c>
      <c r="I356" s="3" t="s">
        <v>395</v>
      </c>
      <c r="J356" s="24">
        <v>0</v>
      </c>
    </row>
    <row r="357" spans="1:10" ht="18" customHeight="1" x14ac:dyDescent="0.2">
      <c r="A357" s="3"/>
      <c r="B357" s="3"/>
      <c r="C357" s="3"/>
      <c r="D357" s="3"/>
      <c r="E357" s="3" t="s">
        <v>396</v>
      </c>
      <c r="F357" s="24"/>
      <c r="G357" s="3"/>
      <c r="H357" s="51" t="s">
        <v>397</v>
      </c>
      <c r="I357" s="42"/>
      <c r="J357" s="24">
        <v>11.72</v>
      </c>
    </row>
    <row r="358" spans="1:10" ht="50.1" customHeight="1" x14ac:dyDescent="0.2">
      <c r="A358" s="9"/>
      <c r="B358" s="9"/>
      <c r="C358" s="9"/>
      <c r="D358" s="9"/>
      <c r="E358" s="9"/>
      <c r="F358" s="9"/>
      <c r="G358" s="9" t="s">
        <v>398</v>
      </c>
      <c r="H358" s="25" t="s">
        <v>405</v>
      </c>
      <c r="I358" s="9" t="s">
        <v>400</v>
      </c>
      <c r="J358" s="8">
        <v>2344</v>
      </c>
    </row>
    <row r="359" spans="1:10" ht="0.95" customHeight="1" x14ac:dyDescent="0.2">
      <c r="A359" s="26"/>
      <c r="B359" s="26"/>
      <c r="C359" s="26"/>
      <c r="D359" s="26"/>
      <c r="E359" s="26"/>
      <c r="F359" s="26"/>
      <c r="G359" s="26"/>
      <c r="H359" s="26"/>
      <c r="I359" s="26"/>
      <c r="J359" s="26"/>
    </row>
    <row r="360" spans="1:10" ht="18" customHeight="1" x14ac:dyDescent="0.2">
      <c r="A360" s="6"/>
      <c r="B360" s="2" t="s">
        <v>10</v>
      </c>
      <c r="C360" s="6" t="s">
        <v>12</v>
      </c>
      <c r="D360" s="6" t="s">
        <v>13</v>
      </c>
      <c r="E360" s="48" t="s">
        <v>390</v>
      </c>
      <c r="F360" s="50"/>
      <c r="G360" s="1" t="s">
        <v>14</v>
      </c>
      <c r="H360" s="2" t="s">
        <v>15</v>
      </c>
      <c r="I360" s="2" t="s">
        <v>16</v>
      </c>
      <c r="J360" s="2" t="s">
        <v>18</v>
      </c>
    </row>
    <row r="361" spans="1:10" ht="26.1" customHeight="1" x14ac:dyDescent="0.2">
      <c r="A361" s="4" t="s">
        <v>391</v>
      </c>
      <c r="B361" s="21" t="s">
        <v>165</v>
      </c>
      <c r="C361" s="4" t="s">
        <v>31</v>
      </c>
      <c r="D361" s="4" t="s">
        <v>166</v>
      </c>
      <c r="E361" s="52" t="s">
        <v>392</v>
      </c>
      <c r="F361" s="50"/>
      <c r="G361" s="20" t="s">
        <v>29</v>
      </c>
      <c r="H361" s="23">
        <v>1</v>
      </c>
      <c r="I361" s="22">
        <v>15.38</v>
      </c>
      <c r="J361" s="22">
        <v>15.38</v>
      </c>
    </row>
    <row r="362" spans="1:10" x14ac:dyDescent="0.2">
      <c r="A362" s="3"/>
      <c r="B362" s="3"/>
      <c r="C362" s="3"/>
      <c r="D362" s="3"/>
      <c r="E362" s="3" t="s">
        <v>393</v>
      </c>
      <c r="F362" s="24">
        <v>0</v>
      </c>
      <c r="G362" s="3" t="s">
        <v>394</v>
      </c>
      <c r="H362" s="24">
        <v>0</v>
      </c>
      <c r="I362" s="3" t="s">
        <v>395</v>
      </c>
      <c r="J362" s="24">
        <v>0</v>
      </c>
    </row>
    <row r="363" spans="1:10" ht="18" customHeight="1" x14ac:dyDescent="0.2">
      <c r="A363" s="3"/>
      <c r="B363" s="3"/>
      <c r="C363" s="3"/>
      <c r="D363" s="3"/>
      <c r="E363" s="3" t="s">
        <v>396</v>
      </c>
      <c r="F363" s="24"/>
      <c r="G363" s="3"/>
      <c r="H363" s="51" t="s">
        <v>397</v>
      </c>
      <c r="I363" s="42"/>
      <c r="J363" s="24">
        <v>15.38</v>
      </c>
    </row>
    <row r="364" spans="1:10" ht="50.1" customHeight="1" x14ac:dyDescent="0.2">
      <c r="A364" s="9"/>
      <c r="B364" s="9"/>
      <c r="C364" s="9"/>
      <c r="D364" s="9"/>
      <c r="E364" s="9"/>
      <c r="F364" s="9"/>
      <c r="G364" s="9" t="s">
        <v>398</v>
      </c>
      <c r="H364" s="25" t="s">
        <v>405</v>
      </c>
      <c r="I364" s="9" t="s">
        <v>400</v>
      </c>
      <c r="J364" s="8">
        <v>3076</v>
      </c>
    </row>
    <row r="365" spans="1:10" ht="0.95" customHeight="1" x14ac:dyDescent="0.2">
      <c r="A365" s="26"/>
      <c r="B365" s="26"/>
      <c r="C365" s="26"/>
      <c r="D365" s="26"/>
      <c r="E365" s="26"/>
      <c r="F365" s="26"/>
      <c r="G365" s="26"/>
      <c r="H365" s="26"/>
      <c r="I365" s="26"/>
      <c r="J365" s="26"/>
    </row>
    <row r="366" spans="1:10" ht="18" customHeight="1" x14ac:dyDescent="0.2">
      <c r="A366" s="6"/>
      <c r="B366" s="2" t="s">
        <v>10</v>
      </c>
      <c r="C366" s="6" t="s">
        <v>12</v>
      </c>
      <c r="D366" s="6" t="s">
        <v>13</v>
      </c>
      <c r="E366" s="48" t="s">
        <v>390</v>
      </c>
      <c r="F366" s="50"/>
      <c r="G366" s="1" t="s">
        <v>14</v>
      </c>
      <c r="H366" s="2" t="s">
        <v>15</v>
      </c>
      <c r="I366" s="2" t="s">
        <v>16</v>
      </c>
      <c r="J366" s="2" t="s">
        <v>18</v>
      </c>
    </row>
    <row r="367" spans="1:10" ht="26.1" customHeight="1" x14ac:dyDescent="0.2">
      <c r="A367" s="4" t="s">
        <v>391</v>
      </c>
      <c r="B367" s="21" t="s">
        <v>420</v>
      </c>
      <c r="C367" s="4" t="s">
        <v>31</v>
      </c>
      <c r="D367" s="4" t="s">
        <v>421</v>
      </c>
      <c r="E367" s="52" t="s">
        <v>392</v>
      </c>
      <c r="F367" s="50"/>
      <c r="G367" s="20" t="s">
        <v>29</v>
      </c>
      <c r="H367" s="23">
        <v>1</v>
      </c>
      <c r="I367" s="22">
        <v>16.25</v>
      </c>
      <c r="J367" s="22">
        <v>16.25</v>
      </c>
    </row>
    <row r="368" spans="1:10" x14ac:dyDescent="0.2">
      <c r="A368" s="3"/>
      <c r="B368" s="3"/>
      <c r="C368" s="3"/>
      <c r="D368" s="3"/>
      <c r="E368" s="3" t="s">
        <v>393</v>
      </c>
      <c r="F368" s="24">
        <v>0</v>
      </c>
      <c r="G368" s="3" t="s">
        <v>394</v>
      </c>
      <c r="H368" s="24">
        <v>0</v>
      </c>
      <c r="I368" s="3" t="s">
        <v>395</v>
      </c>
      <c r="J368" s="24">
        <v>0</v>
      </c>
    </row>
    <row r="369" spans="1:10" ht="18" customHeight="1" x14ac:dyDescent="0.2">
      <c r="A369" s="3"/>
      <c r="B369" s="3"/>
      <c r="C369" s="3"/>
      <c r="D369" s="3"/>
      <c r="E369" s="3" t="s">
        <v>396</v>
      </c>
      <c r="F369" s="24"/>
      <c r="G369" s="3"/>
      <c r="H369" s="51" t="s">
        <v>397</v>
      </c>
      <c r="I369" s="42"/>
      <c r="J369" s="24">
        <v>16.25</v>
      </c>
    </row>
    <row r="370" spans="1:10" ht="50.1" customHeight="1" x14ac:dyDescent="0.2">
      <c r="A370" s="9"/>
      <c r="B370" s="9"/>
      <c r="C370" s="9"/>
      <c r="D370" s="9"/>
      <c r="E370" s="9"/>
      <c r="F370" s="9"/>
      <c r="G370" s="9" t="s">
        <v>398</v>
      </c>
      <c r="H370" s="25" t="s">
        <v>416</v>
      </c>
      <c r="I370" s="9" t="s">
        <v>400</v>
      </c>
      <c r="J370" s="8">
        <v>4875</v>
      </c>
    </row>
    <row r="371" spans="1:10" ht="0.95" customHeight="1" x14ac:dyDescent="0.2">
      <c r="A371" s="26"/>
      <c r="B371" s="26"/>
      <c r="C371" s="26"/>
      <c r="D371" s="26"/>
      <c r="E371" s="26"/>
      <c r="F371" s="26"/>
      <c r="G371" s="26"/>
      <c r="H371" s="26"/>
      <c r="I371" s="26"/>
      <c r="J371" s="26"/>
    </row>
    <row r="372" spans="1:10" ht="18" customHeight="1" x14ac:dyDescent="0.2">
      <c r="A372" s="6"/>
      <c r="B372" s="2" t="s">
        <v>10</v>
      </c>
      <c r="C372" s="6" t="s">
        <v>12</v>
      </c>
      <c r="D372" s="6" t="s">
        <v>13</v>
      </c>
      <c r="E372" s="48" t="s">
        <v>390</v>
      </c>
      <c r="F372" s="50"/>
      <c r="G372" s="1" t="s">
        <v>14</v>
      </c>
      <c r="H372" s="2" t="s">
        <v>15</v>
      </c>
      <c r="I372" s="2" t="s">
        <v>16</v>
      </c>
      <c r="J372" s="2" t="s">
        <v>18</v>
      </c>
    </row>
    <row r="373" spans="1:10" ht="26.1" customHeight="1" x14ac:dyDescent="0.2">
      <c r="A373" s="4" t="s">
        <v>391</v>
      </c>
      <c r="B373" s="21" t="s">
        <v>422</v>
      </c>
      <c r="C373" s="4" t="s">
        <v>31</v>
      </c>
      <c r="D373" s="4" t="s">
        <v>423</v>
      </c>
      <c r="E373" s="52" t="s">
        <v>392</v>
      </c>
      <c r="F373" s="50"/>
      <c r="G373" s="20" t="s">
        <v>26</v>
      </c>
      <c r="H373" s="23">
        <v>1</v>
      </c>
      <c r="I373" s="22">
        <v>9.9700000000000006</v>
      </c>
      <c r="J373" s="22">
        <v>9.9700000000000006</v>
      </c>
    </row>
    <row r="374" spans="1:10" x14ac:dyDescent="0.2">
      <c r="A374" s="3"/>
      <c r="B374" s="3"/>
      <c r="C374" s="3"/>
      <c r="D374" s="3"/>
      <c r="E374" s="3" t="s">
        <v>393</v>
      </c>
      <c r="F374" s="24">
        <v>0</v>
      </c>
      <c r="G374" s="3" t="s">
        <v>394</v>
      </c>
      <c r="H374" s="24">
        <v>0</v>
      </c>
      <c r="I374" s="3" t="s">
        <v>395</v>
      </c>
      <c r="J374" s="24">
        <v>0</v>
      </c>
    </row>
    <row r="375" spans="1:10" ht="18" customHeight="1" x14ac:dyDescent="0.2">
      <c r="A375" s="3"/>
      <c r="B375" s="3"/>
      <c r="C375" s="3"/>
      <c r="D375" s="3"/>
      <c r="E375" s="3" t="s">
        <v>396</v>
      </c>
      <c r="F375" s="24"/>
      <c r="G375" s="3"/>
      <c r="H375" s="51" t="s">
        <v>397</v>
      </c>
      <c r="I375" s="42"/>
      <c r="J375" s="24">
        <v>9.9700000000000006</v>
      </c>
    </row>
    <row r="376" spans="1:10" ht="50.1" customHeight="1" x14ac:dyDescent="0.2">
      <c r="A376" s="9"/>
      <c r="B376" s="9"/>
      <c r="C376" s="9"/>
      <c r="D376" s="9"/>
      <c r="E376" s="9"/>
      <c r="F376" s="9"/>
      <c r="G376" s="9" t="s">
        <v>398</v>
      </c>
      <c r="H376" s="25" t="s">
        <v>416</v>
      </c>
      <c r="I376" s="9" t="s">
        <v>400</v>
      </c>
      <c r="J376" s="8">
        <v>2991</v>
      </c>
    </row>
    <row r="377" spans="1:10" ht="0.95" customHeight="1" x14ac:dyDescent="0.2">
      <c r="A377" s="26"/>
      <c r="B377" s="26"/>
      <c r="C377" s="26"/>
      <c r="D377" s="26"/>
      <c r="E377" s="26"/>
      <c r="F377" s="26"/>
      <c r="G377" s="26"/>
      <c r="H377" s="26"/>
      <c r="I377" s="26"/>
      <c r="J377" s="26"/>
    </row>
    <row r="378" spans="1:10" ht="18" customHeight="1" x14ac:dyDescent="0.2">
      <c r="A378" s="6"/>
      <c r="B378" s="2" t="s">
        <v>10</v>
      </c>
      <c r="C378" s="6" t="s">
        <v>12</v>
      </c>
      <c r="D378" s="6" t="s">
        <v>13</v>
      </c>
      <c r="E378" s="48" t="s">
        <v>390</v>
      </c>
      <c r="F378" s="50"/>
      <c r="G378" s="1" t="s">
        <v>14</v>
      </c>
      <c r="H378" s="2" t="s">
        <v>15</v>
      </c>
      <c r="I378" s="2" t="s">
        <v>16</v>
      </c>
      <c r="J378" s="2" t="s">
        <v>18</v>
      </c>
    </row>
    <row r="379" spans="1:10" ht="26.1" customHeight="1" x14ac:dyDescent="0.2">
      <c r="A379" s="4" t="s">
        <v>391</v>
      </c>
      <c r="B379" s="21" t="s">
        <v>424</v>
      </c>
      <c r="C379" s="4" t="s">
        <v>31</v>
      </c>
      <c r="D379" s="4" t="s">
        <v>425</v>
      </c>
      <c r="E379" s="52" t="s">
        <v>392</v>
      </c>
      <c r="F379" s="50"/>
      <c r="G379" s="20" t="s">
        <v>26</v>
      </c>
      <c r="H379" s="23">
        <v>1</v>
      </c>
      <c r="I379" s="22">
        <v>71.44</v>
      </c>
      <c r="J379" s="22">
        <v>71.44</v>
      </c>
    </row>
    <row r="380" spans="1:10" x14ac:dyDescent="0.2">
      <c r="A380" s="3"/>
      <c r="B380" s="3"/>
      <c r="C380" s="3"/>
      <c r="D380" s="3"/>
      <c r="E380" s="3" t="s">
        <v>393</v>
      </c>
      <c r="F380" s="24">
        <v>0</v>
      </c>
      <c r="G380" s="3" t="s">
        <v>394</v>
      </c>
      <c r="H380" s="24">
        <v>0</v>
      </c>
      <c r="I380" s="3" t="s">
        <v>395</v>
      </c>
      <c r="J380" s="24">
        <v>0</v>
      </c>
    </row>
    <row r="381" spans="1:10" ht="18" customHeight="1" x14ac:dyDescent="0.2">
      <c r="A381" s="3"/>
      <c r="B381" s="3"/>
      <c r="C381" s="3"/>
      <c r="D381" s="3"/>
      <c r="E381" s="3" t="s">
        <v>396</v>
      </c>
      <c r="F381" s="24"/>
      <c r="G381" s="3"/>
      <c r="H381" s="51" t="s">
        <v>397</v>
      </c>
      <c r="I381" s="42"/>
      <c r="J381" s="24">
        <v>71.44</v>
      </c>
    </row>
    <row r="382" spans="1:10" ht="50.1" customHeight="1" x14ac:dyDescent="0.2">
      <c r="A382" s="9"/>
      <c r="B382" s="9"/>
      <c r="C382" s="9"/>
      <c r="D382" s="9"/>
      <c r="E382" s="9"/>
      <c r="F382" s="9"/>
      <c r="G382" s="9" t="s">
        <v>398</v>
      </c>
      <c r="H382" s="25" t="s">
        <v>402</v>
      </c>
      <c r="I382" s="9" t="s">
        <v>400</v>
      </c>
      <c r="J382" s="8">
        <v>3572</v>
      </c>
    </row>
    <row r="383" spans="1:10" ht="0.95" customHeight="1" x14ac:dyDescent="0.2">
      <c r="A383" s="26"/>
      <c r="B383" s="26"/>
      <c r="C383" s="26"/>
      <c r="D383" s="26"/>
      <c r="E383" s="26"/>
      <c r="F383" s="26"/>
      <c r="G383" s="26"/>
      <c r="H383" s="26"/>
      <c r="I383" s="26"/>
      <c r="J383" s="26"/>
    </row>
    <row r="384" spans="1:10" ht="18" customHeight="1" x14ac:dyDescent="0.2">
      <c r="A384" s="6"/>
      <c r="B384" s="2" t="s">
        <v>10</v>
      </c>
      <c r="C384" s="6" t="s">
        <v>12</v>
      </c>
      <c r="D384" s="6" t="s">
        <v>13</v>
      </c>
      <c r="E384" s="48" t="s">
        <v>390</v>
      </c>
      <c r="F384" s="50"/>
      <c r="G384" s="1" t="s">
        <v>14</v>
      </c>
      <c r="H384" s="2" t="s">
        <v>15</v>
      </c>
      <c r="I384" s="2" t="s">
        <v>16</v>
      </c>
      <c r="J384" s="2" t="s">
        <v>18</v>
      </c>
    </row>
    <row r="385" spans="1:10" ht="26.1" customHeight="1" x14ac:dyDescent="0.2">
      <c r="A385" s="4" t="s">
        <v>391</v>
      </c>
      <c r="B385" s="21" t="s">
        <v>426</v>
      </c>
      <c r="C385" s="4" t="s">
        <v>31</v>
      </c>
      <c r="D385" s="4" t="s">
        <v>427</v>
      </c>
      <c r="E385" s="52" t="s">
        <v>392</v>
      </c>
      <c r="F385" s="50"/>
      <c r="G385" s="20" t="s">
        <v>26</v>
      </c>
      <c r="H385" s="23">
        <v>1</v>
      </c>
      <c r="I385" s="22">
        <v>8.64</v>
      </c>
      <c r="J385" s="22">
        <v>8.64</v>
      </c>
    </row>
    <row r="386" spans="1:10" x14ac:dyDescent="0.2">
      <c r="A386" s="3"/>
      <c r="B386" s="3"/>
      <c r="C386" s="3"/>
      <c r="D386" s="3"/>
      <c r="E386" s="3" t="s">
        <v>393</v>
      </c>
      <c r="F386" s="24">
        <v>0</v>
      </c>
      <c r="G386" s="3" t="s">
        <v>394</v>
      </c>
      <c r="H386" s="24">
        <v>0</v>
      </c>
      <c r="I386" s="3" t="s">
        <v>395</v>
      </c>
      <c r="J386" s="24">
        <v>0</v>
      </c>
    </row>
    <row r="387" spans="1:10" ht="18" customHeight="1" x14ac:dyDescent="0.2">
      <c r="A387" s="3"/>
      <c r="B387" s="3"/>
      <c r="C387" s="3"/>
      <c r="D387" s="3"/>
      <c r="E387" s="3" t="s">
        <v>396</v>
      </c>
      <c r="F387" s="24"/>
      <c r="G387" s="3"/>
      <c r="H387" s="51" t="s">
        <v>397</v>
      </c>
      <c r="I387" s="42"/>
      <c r="J387" s="24">
        <v>8.64</v>
      </c>
    </row>
    <row r="388" spans="1:10" ht="50.1" customHeight="1" x14ac:dyDescent="0.2">
      <c r="A388" s="9"/>
      <c r="B388" s="9"/>
      <c r="C388" s="9"/>
      <c r="D388" s="9"/>
      <c r="E388" s="9"/>
      <c r="F388" s="9"/>
      <c r="G388" s="9" t="s">
        <v>398</v>
      </c>
      <c r="H388" s="25" t="s">
        <v>403</v>
      </c>
      <c r="I388" s="9" t="s">
        <v>400</v>
      </c>
      <c r="J388" s="8">
        <v>864</v>
      </c>
    </row>
    <row r="389" spans="1:10" ht="0.95" customHeight="1" x14ac:dyDescent="0.2">
      <c r="A389" s="26"/>
      <c r="B389" s="26"/>
      <c r="C389" s="26"/>
      <c r="D389" s="26"/>
      <c r="E389" s="26"/>
      <c r="F389" s="26"/>
      <c r="G389" s="26"/>
      <c r="H389" s="26"/>
      <c r="I389" s="26"/>
      <c r="J389" s="26"/>
    </row>
    <row r="390" spans="1:10" ht="18" customHeight="1" x14ac:dyDescent="0.2">
      <c r="A390" s="6"/>
      <c r="B390" s="2" t="s">
        <v>10</v>
      </c>
      <c r="C390" s="6" t="s">
        <v>12</v>
      </c>
      <c r="D390" s="6" t="s">
        <v>13</v>
      </c>
      <c r="E390" s="48" t="s">
        <v>390</v>
      </c>
      <c r="F390" s="50"/>
      <c r="G390" s="1" t="s">
        <v>14</v>
      </c>
      <c r="H390" s="2" t="s">
        <v>15</v>
      </c>
      <c r="I390" s="2" t="s">
        <v>16</v>
      </c>
      <c r="J390" s="2" t="s">
        <v>18</v>
      </c>
    </row>
    <row r="391" spans="1:10" ht="26.1" customHeight="1" x14ac:dyDescent="0.2">
      <c r="A391" s="4" t="s">
        <v>391</v>
      </c>
      <c r="B391" s="21" t="s">
        <v>428</v>
      </c>
      <c r="C391" s="4" t="s">
        <v>31</v>
      </c>
      <c r="D391" s="4" t="s">
        <v>429</v>
      </c>
      <c r="E391" s="52" t="s">
        <v>392</v>
      </c>
      <c r="F391" s="50"/>
      <c r="G391" s="20" t="s">
        <v>26</v>
      </c>
      <c r="H391" s="23">
        <v>1</v>
      </c>
      <c r="I391" s="22">
        <v>4.13</v>
      </c>
      <c r="J391" s="22">
        <v>4.13</v>
      </c>
    </row>
    <row r="392" spans="1:10" x14ac:dyDescent="0.2">
      <c r="A392" s="3"/>
      <c r="B392" s="3"/>
      <c r="C392" s="3"/>
      <c r="D392" s="3"/>
      <c r="E392" s="3" t="s">
        <v>393</v>
      </c>
      <c r="F392" s="24">
        <v>0</v>
      </c>
      <c r="G392" s="3" t="s">
        <v>394</v>
      </c>
      <c r="H392" s="24">
        <v>0</v>
      </c>
      <c r="I392" s="3" t="s">
        <v>395</v>
      </c>
      <c r="J392" s="24">
        <v>0</v>
      </c>
    </row>
    <row r="393" spans="1:10" ht="18" customHeight="1" x14ac:dyDescent="0.2">
      <c r="A393" s="3"/>
      <c r="B393" s="3"/>
      <c r="C393" s="3"/>
      <c r="D393" s="3"/>
      <c r="E393" s="3" t="s">
        <v>396</v>
      </c>
      <c r="F393" s="24"/>
      <c r="G393" s="3"/>
      <c r="H393" s="51" t="s">
        <v>397</v>
      </c>
      <c r="I393" s="42"/>
      <c r="J393" s="24">
        <v>4.13</v>
      </c>
    </row>
    <row r="394" spans="1:10" ht="50.1" customHeight="1" x14ac:dyDescent="0.2">
      <c r="A394" s="9"/>
      <c r="B394" s="9"/>
      <c r="C394" s="9"/>
      <c r="D394" s="9"/>
      <c r="E394" s="9"/>
      <c r="F394" s="9"/>
      <c r="G394" s="9" t="s">
        <v>398</v>
      </c>
      <c r="H394" s="25" t="s">
        <v>403</v>
      </c>
      <c r="I394" s="9" t="s">
        <v>400</v>
      </c>
      <c r="J394" s="8">
        <v>413</v>
      </c>
    </row>
    <row r="395" spans="1:10" ht="0.95" customHeight="1" x14ac:dyDescent="0.2">
      <c r="A395" s="26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0" ht="18" customHeight="1" x14ac:dyDescent="0.2">
      <c r="A396" s="6"/>
      <c r="B396" s="2" t="s">
        <v>10</v>
      </c>
      <c r="C396" s="6" t="s">
        <v>12</v>
      </c>
      <c r="D396" s="6" t="s">
        <v>13</v>
      </c>
      <c r="E396" s="48" t="s">
        <v>390</v>
      </c>
      <c r="F396" s="50"/>
      <c r="G396" s="1" t="s">
        <v>14</v>
      </c>
      <c r="H396" s="2" t="s">
        <v>15</v>
      </c>
      <c r="I396" s="2" t="s">
        <v>16</v>
      </c>
      <c r="J396" s="2" t="s">
        <v>18</v>
      </c>
    </row>
    <row r="397" spans="1:10" ht="26.1" customHeight="1" x14ac:dyDescent="0.2">
      <c r="A397" s="4" t="s">
        <v>391</v>
      </c>
      <c r="B397" s="21" t="s">
        <v>430</v>
      </c>
      <c r="C397" s="4" t="s">
        <v>31</v>
      </c>
      <c r="D397" s="4" t="s">
        <v>431</v>
      </c>
      <c r="E397" s="52" t="s">
        <v>392</v>
      </c>
      <c r="F397" s="50"/>
      <c r="G397" s="20" t="s">
        <v>26</v>
      </c>
      <c r="H397" s="23">
        <v>1</v>
      </c>
      <c r="I397" s="22">
        <v>2.69</v>
      </c>
      <c r="J397" s="22">
        <v>2.69</v>
      </c>
    </row>
    <row r="398" spans="1:10" x14ac:dyDescent="0.2">
      <c r="A398" s="3"/>
      <c r="B398" s="3"/>
      <c r="C398" s="3"/>
      <c r="D398" s="3"/>
      <c r="E398" s="3" t="s">
        <v>393</v>
      </c>
      <c r="F398" s="24">
        <v>0</v>
      </c>
      <c r="G398" s="3" t="s">
        <v>394</v>
      </c>
      <c r="H398" s="24">
        <v>0</v>
      </c>
      <c r="I398" s="3" t="s">
        <v>395</v>
      </c>
      <c r="J398" s="24">
        <v>0</v>
      </c>
    </row>
    <row r="399" spans="1:10" ht="18" customHeight="1" x14ac:dyDescent="0.2">
      <c r="A399" s="3"/>
      <c r="B399" s="3"/>
      <c r="C399" s="3"/>
      <c r="D399" s="3"/>
      <c r="E399" s="3" t="s">
        <v>396</v>
      </c>
      <c r="F399" s="24"/>
      <c r="G399" s="3"/>
      <c r="H399" s="51" t="s">
        <v>397</v>
      </c>
      <c r="I399" s="42"/>
      <c r="J399" s="24">
        <v>2.69</v>
      </c>
    </row>
    <row r="400" spans="1:10" ht="50.1" customHeight="1" x14ac:dyDescent="0.2">
      <c r="A400" s="9"/>
      <c r="B400" s="9"/>
      <c r="C400" s="9"/>
      <c r="D400" s="9"/>
      <c r="E400" s="9"/>
      <c r="F400" s="9"/>
      <c r="G400" s="9" t="s">
        <v>398</v>
      </c>
      <c r="H400" s="25" t="s">
        <v>403</v>
      </c>
      <c r="I400" s="9" t="s">
        <v>400</v>
      </c>
      <c r="J400" s="8">
        <v>269</v>
      </c>
    </row>
    <row r="401" spans="1:10" ht="0.95" customHeight="1" x14ac:dyDescent="0.2">
      <c r="A401" s="26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ht="18" customHeight="1" x14ac:dyDescent="0.2">
      <c r="A402" s="6"/>
      <c r="B402" s="2" t="s">
        <v>10</v>
      </c>
      <c r="C402" s="6" t="s">
        <v>12</v>
      </c>
      <c r="D402" s="6" t="s">
        <v>13</v>
      </c>
      <c r="E402" s="48" t="s">
        <v>390</v>
      </c>
      <c r="F402" s="50"/>
      <c r="G402" s="1" t="s">
        <v>14</v>
      </c>
      <c r="H402" s="2" t="s">
        <v>15</v>
      </c>
      <c r="I402" s="2" t="s">
        <v>16</v>
      </c>
      <c r="J402" s="2" t="s">
        <v>18</v>
      </c>
    </row>
    <row r="403" spans="1:10" ht="26.1" customHeight="1" x14ac:dyDescent="0.2">
      <c r="A403" s="4" t="s">
        <v>391</v>
      </c>
      <c r="B403" s="21" t="s">
        <v>432</v>
      </c>
      <c r="C403" s="4" t="s">
        <v>31</v>
      </c>
      <c r="D403" s="4" t="s">
        <v>433</v>
      </c>
      <c r="E403" s="52" t="s">
        <v>392</v>
      </c>
      <c r="F403" s="50"/>
      <c r="G403" s="20" t="s">
        <v>26</v>
      </c>
      <c r="H403" s="23">
        <v>1</v>
      </c>
      <c r="I403" s="22">
        <v>9.06</v>
      </c>
      <c r="J403" s="22">
        <v>9.06</v>
      </c>
    </row>
    <row r="404" spans="1:10" x14ac:dyDescent="0.2">
      <c r="A404" s="3"/>
      <c r="B404" s="3"/>
      <c r="C404" s="3"/>
      <c r="D404" s="3"/>
      <c r="E404" s="3" t="s">
        <v>393</v>
      </c>
      <c r="F404" s="24">
        <v>0</v>
      </c>
      <c r="G404" s="3" t="s">
        <v>394</v>
      </c>
      <c r="H404" s="24">
        <v>0</v>
      </c>
      <c r="I404" s="3" t="s">
        <v>395</v>
      </c>
      <c r="J404" s="24">
        <v>0</v>
      </c>
    </row>
    <row r="405" spans="1:10" ht="18" customHeight="1" x14ac:dyDescent="0.2">
      <c r="A405" s="3"/>
      <c r="B405" s="3"/>
      <c r="C405" s="3"/>
      <c r="D405" s="3"/>
      <c r="E405" s="3" t="s">
        <v>396</v>
      </c>
      <c r="F405" s="24"/>
      <c r="G405" s="3"/>
      <c r="H405" s="51" t="s">
        <v>397</v>
      </c>
      <c r="I405" s="42"/>
      <c r="J405" s="24">
        <v>9.06</v>
      </c>
    </row>
    <row r="406" spans="1:10" ht="50.1" customHeight="1" x14ac:dyDescent="0.2">
      <c r="A406" s="9"/>
      <c r="B406" s="9"/>
      <c r="C406" s="9"/>
      <c r="D406" s="9"/>
      <c r="E406" s="9"/>
      <c r="F406" s="9"/>
      <c r="G406" s="9" t="s">
        <v>398</v>
      </c>
      <c r="H406" s="25" t="s">
        <v>403</v>
      </c>
      <c r="I406" s="9" t="s">
        <v>400</v>
      </c>
      <c r="J406" s="8">
        <v>906</v>
      </c>
    </row>
    <row r="407" spans="1:10" ht="0.95" customHeight="1" x14ac:dyDescent="0.2">
      <c r="A407" s="26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ht="18" customHeight="1" x14ac:dyDescent="0.2">
      <c r="A408" s="6"/>
      <c r="B408" s="2" t="s">
        <v>10</v>
      </c>
      <c r="C408" s="6" t="s">
        <v>12</v>
      </c>
      <c r="D408" s="6" t="s">
        <v>13</v>
      </c>
      <c r="E408" s="48" t="s">
        <v>390</v>
      </c>
      <c r="F408" s="50"/>
      <c r="G408" s="1" t="s">
        <v>14</v>
      </c>
      <c r="H408" s="2" t="s">
        <v>15</v>
      </c>
      <c r="I408" s="2" t="s">
        <v>16</v>
      </c>
      <c r="J408" s="2" t="s">
        <v>18</v>
      </c>
    </row>
    <row r="409" spans="1:10" ht="26.1" customHeight="1" x14ac:dyDescent="0.2">
      <c r="A409" s="4" t="s">
        <v>391</v>
      </c>
      <c r="B409" s="21" t="s">
        <v>434</v>
      </c>
      <c r="C409" s="4" t="s">
        <v>31</v>
      </c>
      <c r="D409" s="4" t="s">
        <v>435</v>
      </c>
      <c r="E409" s="52" t="s">
        <v>392</v>
      </c>
      <c r="F409" s="50"/>
      <c r="G409" s="20" t="s">
        <v>26</v>
      </c>
      <c r="H409" s="23">
        <v>1</v>
      </c>
      <c r="I409" s="22">
        <v>65.77</v>
      </c>
      <c r="J409" s="22">
        <v>65.77</v>
      </c>
    </row>
    <row r="410" spans="1:10" x14ac:dyDescent="0.2">
      <c r="A410" s="3"/>
      <c r="B410" s="3"/>
      <c r="C410" s="3"/>
      <c r="D410" s="3"/>
      <c r="E410" s="3" t="s">
        <v>393</v>
      </c>
      <c r="F410" s="24">
        <v>0</v>
      </c>
      <c r="G410" s="3" t="s">
        <v>394</v>
      </c>
      <c r="H410" s="24">
        <v>0</v>
      </c>
      <c r="I410" s="3" t="s">
        <v>395</v>
      </c>
      <c r="J410" s="24">
        <v>0</v>
      </c>
    </row>
    <row r="411" spans="1:10" ht="18" customHeight="1" x14ac:dyDescent="0.2">
      <c r="A411" s="3"/>
      <c r="B411" s="3"/>
      <c r="C411" s="3"/>
      <c r="D411" s="3"/>
      <c r="E411" s="3" t="s">
        <v>396</v>
      </c>
      <c r="F411" s="24"/>
      <c r="G411" s="3"/>
      <c r="H411" s="51" t="s">
        <v>397</v>
      </c>
      <c r="I411" s="42"/>
      <c r="J411" s="24">
        <v>65.77</v>
      </c>
    </row>
    <row r="412" spans="1:10" ht="50.1" customHeight="1" x14ac:dyDescent="0.2">
      <c r="A412" s="9"/>
      <c r="B412" s="9"/>
      <c r="C412" s="9"/>
      <c r="D412" s="9"/>
      <c r="E412" s="9"/>
      <c r="F412" s="9"/>
      <c r="G412" s="9" t="s">
        <v>398</v>
      </c>
      <c r="H412" s="25" t="s">
        <v>403</v>
      </c>
      <c r="I412" s="9" t="s">
        <v>400</v>
      </c>
      <c r="J412" s="8">
        <v>6577</v>
      </c>
    </row>
    <row r="413" spans="1:10" ht="0.95" customHeight="1" x14ac:dyDescent="0.2">
      <c r="A413" s="26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ht="18" customHeight="1" x14ac:dyDescent="0.2">
      <c r="A414" s="6"/>
      <c r="B414" s="2" t="s">
        <v>10</v>
      </c>
      <c r="C414" s="6" t="s">
        <v>12</v>
      </c>
      <c r="D414" s="6" t="s">
        <v>13</v>
      </c>
      <c r="E414" s="48" t="s">
        <v>390</v>
      </c>
      <c r="F414" s="50"/>
      <c r="G414" s="1" t="s">
        <v>14</v>
      </c>
      <c r="H414" s="2" t="s">
        <v>15</v>
      </c>
      <c r="I414" s="2" t="s">
        <v>16</v>
      </c>
      <c r="J414" s="2" t="s">
        <v>18</v>
      </c>
    </row>
    <row r="415" spans="1:10" ht="26.1" customHeight="1" x14ac:dyDescent="0.2">
      <c r="A415" s="4" t="s">
        <v>391</v>
      </c>
      <c r="B415" s="21" t="s">
        <v>436</v>
      </c>
      <c r="C415" s="4" t="s">
        <v>31</v>
      </c>
      <c r="D415" s="4" t="s">
        <v>437</v>
      </c>
      <c r="E415" s="52" t="s">
        <v>392</v>
      </c>
      <c r="F415" s="50"/>
      <c r="G415" s="20" t="s">
        <v>26</v>
      </c>
      <c r="H415" s="23">
        <v>1</v>
      </c>
      <c r="I415" s="22">
        <v>7.58</v>
      </c>
      <c r="J415" s="22">
        <v>7.58</v>
      </c>
    </row>
    <row r="416" spans="1:10" x14ac:dyDescent="0.2">
      <c r="A416" s="3"/>
      <c r="B416" s="3"/>
      <c r="C416" s="3"/>
      <c r="D416" s="3"/>
      <c r="E416" s="3" t="s">
        <v>393</v>
      </c>
      <c r="F416" s="24">
        <v>0</v>
      </c>
      <c r="G416" s="3" t="s">
        <v>394</v>
      </c>
      <c r="H416" s="24">
        <v>0</v>
      </c>
      <c r="I416" s="3" t="s">
        <v>395</v>
      </c>
      <c r="J416" s="24">
        <v>0</v>
      </c>
    </row>
    <row r="417" spans="1:10" ht="18" customHeight="1" x14ac:dyDescent="0.2">
      <c r="A417" s="3"/>
      <c r="B417" s="3"/>
      <c r="C417" s="3"/>
      <c r="D417" s="3"/>
      <c r="E417" s="3" t="s">
        <v>396</v>
      </c>
      <c r="F417" s="24"/>
      <c r="G417" s="3"/>
      <c r="H417" s="51" t="s">
        <v>397</v>
      </c>
      <c r="I417" s="42"/>
      <c r="J417" s="24">
        <v>7.58</v>
      </c>
    </row>
    <row r="418" spans="1:10" ht="50.1" customHeight="1" x14ac:dyDescent="0.2">
      <c r="A418" s="9"/>
      <c r="B418" s="9"/>
      <c r="C418" s="9"/>
      <c r="D418" s="9"/>
      <c r="E418" s="9"/>
      <c r="F418" s="9"/>
      <c r="G418" s="9" t="s">
        <v>398</v>
      </c>
      <c r="H418" s="25" t="s">
        <v>403</v>
      </c>
      <c r="I418" s="9" t="s">
        <v>400</v>
      </c>
      <c r="J418" s="8">
        <v>758</v>
      </c>
    </row>
    <row r="419" spans="1:10" ht="0.95" customHeight="1" x14ac:dyDescent="0.2">
      <c r="A419" s="26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ht="18" customHeight="1" x14ac:dyDescent="0.2">
      <c r="A420" s="6"/>
      <c r="B420" s="2" t="s">
        <v>10</v>
      </c>
      <c r="C420" s="6" t="s">
        <v>12</v>
      </c>
      <c r="D420" s="6" t="s">
        <v>13</v>
      </c>
      <c r="E420" s="48" t="s">
        <v>390</v>
      </c>
      <c r="F420" s="50"/>
      <c r="G420" s="1" t="s">
        <v>14</v>
      </c>
      <c r="H420" s="2" t="s">
        <v>15</v>
      </c>
      <c r="I420" s="2" t="s">
        <v>16</v>
      </c>
      <c r="J420" s="2" t="s">
        <v>18</v>
      </c>
    </row>
    <row r="421" spans="1:10" ht="26.1" customHeight="1" x14ac:dyDescent="0.2">
      <c r="A421" s="4" t="s">
        <v>391</v>
      </c>
      <c r="B421" s="21" t="s">
        <v>438</v>
      </c>
      <c r="C421" s="4" t="s">
        <v>31</v>
      </c>
      <c r="D421" s="4" t="s">
        <v>439</v>
      </c>
      <c r="E421" s="52" t="s">
        <v>392</v>
      </c>
      <c r="F421" s="50"/>
      <c r="G421" s="20" t="s">
        <v>26</v>
      </c>
      <c r="H421" s="23">
        <v>1</v>
      </c>
      <c r="I421" s="22">
        <v>3.34</v>
      </c>
      <c r="J421" s="22">
        <v>3.34</v>
      </c>
    </row>
    <row r="422" spans="1:10" x14ac:dyDescent="0.2">
      <c r="A422" s="3"/>
      <c r="B422" s="3"/>
      <c r="C422" s="3"/>
      <c r="D422" s="3"/>
      <c r="E422" s="3" t="s">
        <v>393</v>
      </c>
      <c r="F422" s="24">
        <v>0</v>
      </c>
      <c r="G422" s="3" t="s">
        <v>394</v>
      </c>
      <c r="H422" s="24">
        <v>0</v>
      </c>
      <c r="I422" s="3" t="s">
        <v>395</v>
      </c>
      <c r="J422" s="24">
        <v>0</v>
      </c>
    </row>
    <row r="423" spans="1:10" ht="18" customHeight="1" x14ac:dyDescent="0.2">
      <c r="A423" s="3"/>
      <c r="B423" s="3"/>
      <c r="C423" s="3"/>
      <c r="D423" s="3"/>
      <c r="E423" s="3" t="s">
        <v>396</v>
      </c>
      <c r="F423" s="24"/>
      <c r="G423" s="3"/>
      <c r="H423" s="51" t="s">
        <v>397</v>
      </c>
      <c r="I423" s="42"/>
      <c r="J423" s="24">
        <v>3.34</v>
      </c>
    </row>
    <row r="424" spans="1:10" ht="50.1" customHeight="1" x14ac:dyDescent="0.2">
      <c r="A424" s="9"/>
      <c r="B424" s="9"/>
      <c r="C424" s="9"/>
      <c r="D424" s="9"/>
      <c r="E424" s="9"/>
      <c r="F424" s="9"/>
      <c r="G424" s="9" t="s">
        <v>398</v>
      </c>
      <c r="H424" s="25" t="s">
        <v>403</v>
      </c>
      <c r="I424" s="9" t="s">
        <v>400</v>
      </c>
      <c r="J424" s="8">
        <v>334</v>
      </c>
    </row>
    <row r="425" spans="1:10" ht="0.95" customHeight="1" x14ac:dyDescent="0.2">
      <c r="A425" s="26"/>
      <c r="B425" s="26"/>
      <c r="C425" s="26"/>
      <c r="D425" s="26"/>
      <c r="E425" s="26"/>
      <c r="F425" s="26"/>
      <c r="G425" s="26"/>
      <c r="H425" s="26"/>
      <c r="I425" s="26"/>
      <c r="J425" s="26"/>
    </row>
    <row r="426" spans="1:10" ht="18" customHeight="1" x14ac:dyDescent="0.2">
      <c r="A426" s="6"/>
      <c r="B426" s="2" t="s">
        <v>10</v>
      </c>
      <c r="C426" s="6" t="s">
        <v>12</v>
      </c>
      <c r="D426" s="6" t="s">
        <v>13</v>
      </c>
      <c r="E426" s="48" t="s">
        <v>390</v>
      </c>
      <c r="F426" s="50"/>
      <c r="G426" s="1" t="s">
        <v>14</v>
      </c>
      <c r="H426" s="2" t="s">
        <v>15</v>
      </c>
      <c r="I426" s="2" t="s">
        <v>16</v>
      </c>
      <c r="J426" s="2" t="s">
        <v>18</v>
      </c>
    </row>
    <row r="427" spans="1:10" ht="26.1" customHeight="1" x14ac:dyDescent="0.2">
      <c r="A427" s="4" t="s">
        <v>391</v>
      </c>
      <c r="B427" s="21" t="s">
        <v>440</v>
      </c>
      <c r="C427" s="4" t="s">
        <v>31</v>
      </c>
      <c r="D427" s="4" t="s">
        <v>441</v>
      </c>
      <c r="E427" s="52" t="s">
        <v>392</v>
      </c>
      <c r="F427" s="50"/>
      <c r="G427" s="20" t="s">
        <v>26</v>
      </c>
      <c r="H427" s="23">
        <v>1</v>
      </c>
      <c r="I427" s="22">
        <v>2.42</v>
      </c>
      <c r="J427" s="22">
        <v>2.42</v>
      </c>
    </row>
    <row r="428" spans="1:10" x14ac:dyDescent="0.2">
      <c r="A428" s="3"/>
      <c r="B428" s="3"/>
      <c r="C428" s="3"/>
      <c r="D428" s="3"/>
      <c r="E428" s="3" t="s">
        <v>393</v>
      </c>
      <c r="F428" s="24">
        <v>0</v>
      </c>
      <c r="G428" s="3" t="s">
        <v>394</v>
      </c>
      <c r="H428" s="24">
        <v>0</v>
      </c>
      <c r="I428" s="3" t="s">
        <v>395</v>
      </c>
      <c r="J428" s="24">
        <v>0</v>
      </c>
    </row>
    <row r="429" spans="1:10" ht="18" customHeight="1" x14ac:dyDescent="0.2">
      <c r="A429" s="3"/>
      <c r="B429" s="3"/>
      <c r="C429" s="3"/>
      <c r="D429" s="3"/>
      <c r="E429" s="3" t="s">
        <v>396</v>
      </c>
      <c r="F429" s="24"/>
      <c r="G429" s="3"/>
      <c r="H429" s="51" t="s">
        <v>397</v>
      </c>
      <c r="I429" s="42"/>
      <c r="J429" s="24">
        <v>2.42</v>
      </c>
    </row>
    <row r="430" spans="1:10" ht="50.1" customHeight="1" x14ac:dyDescent="0.2">
      <c r="A430" s="9"/>
      <c r="B430" s="9"/>
      <c r="C430" s="9"/>
      <c r="D430" s="9"/>
      <c r="E430" s="9"/>
      <c r="F430" s="9"/>
      <c r="G430" s="9" t="s">
        <v>398</v>
      </c>
      <c r="H430" s="25" t="s">
        <v>403</v>
      </c>
      <c r="I430" s="9" t="s">
        <v>400</v>
      </c>
      <c r="J430" s="8">
        <v>242</v>
      </c>
    </row>
    <row r="431" spans="1:10" ht="0.95" customHeight="1" x14ac:dyDescent="0.2">
      <c r="A431" s="26"/>
      <c r="B431" s="26"/>
      <c r="C431" s="26"/>
      <c r="D431" s="26"/>
      <c r="E431" s="26"/>
      <c r="F431" s="26"/>
      <c r="G431" s="26"/>
      <c r="H431" s="26"/>
      <c r="I431" s="26"/>
      <c r="J431" s="26"/>
    </row>
    <row r="432" spans="1:10" ht="18" customHeight="1" x14ac:dyDescent="0.2">
      <c r="A432" s="6"/>
      <c r="B432" s="2" t="s">
        <v>10</v>
      </c>
      <c r="C432" s="6" t="s">
        <v>12</v>
      </c>
      <c r="D432" s="6" t="s">
        <v>13</v>
      </c>
      <c r="E432" s="48" t="s">
        <v>390</v>
      </c>
      <c r="F432" s="50"/>
      <c r="G432" s="1" t="s">
        <v>14</v>
      </c>
      <c r="H432" s="2" t="s">
        <v>15</v>
      </c>
      <c r="I432" s="2" t="s">
        <v>16</v>
      </c>
      <c r="J432" s="2" t="s">
        <v>18</v>
      </c>
    </row>
    <row r="433" spans="1:10" ht="26.1" customHeight="1" x14ac:dyDescent="0.2">
      <c r="A433" s="4" t="s">
        <v>391</v>
      </c>
      <c r="B433" s="21" t="s">
        <v>442</v>
      </c>
      <c r="C433" s="4" t="s">
        <v>31</v>
      </c>
      <c r="D433" s="4" t="s">
        <v>443</v>
      </c>
      <c r="E433" s="52" t="s">
        <v>392</v>
      </c>
      <c r="F433" s="50"/>
      <c r="G433" s="20" t="s">
        <v>26</v>
      </c>
      <c r="H433" s="23">
        <v>1</v>
      </c>
      <c r="I433" s="22">
        <v>1.74</v>
      </c>
      <c r="J433" s="22">
        <v>1.74</v>
      </c>
    </row>
    <row r="434" spans="1:10" x14ac:dyDescent="0.2">
      <c r="A434" s="3"/>
      <c r="B434" s="3"/>
      <c r="C434" s="3"/>
      <c r="D434" s="3"/>
      <c r="E434" s="3" t="s">
        <v>393</v>
      </c>
      <c r="F434" s="24">
        <v>0</v>
      </c>
      <c r="G434" s="3" t="s">
        <v>394</v>
      </c>
      <c r="H434" s="24">
        <v>0</v>
      </c>
      <c r="I434" s="3" t="s">
        <v>395</v>
      </c>
      <c r="J434" s="24">
        <v>0</v>
      </c>
    </row>
    <row r="435" spans="1:10" ht="18" customHeight="1" x14ac:dyDescent="0.2">
      <c r="A435" s="3"/>
      <c r="B435" s="3"/>
      <c r="C435" s="3"/>
      <c r="D435" s="3"/>
      <c r="E435" s="3" t="s">
        <v>396</v>
      </c>
      <c r="F435" s="24"/>
      <c r="G435" s="3"/>
      <c r="H435" s="51" t="s">
        <v>397</v>
      </c>
      <c r="I435" s="42"/>
      <c r="J435" s="24">
        <v>1.74</v>
      </c>
    </row>
    <row r="436" spans="1:10" ht="50.1" customHeight="1" x14ac:dyDescent="0.2">
      <c r="A436" s="9"/>
      <c r="B436" s="9"/>
      <c r="C436" s="9"/>
      <c r="D436" s="9"/>
      <c r="E436" s="9"/>
      <c r="F436" s="9"/>
      <c r="G436" s="9" t="s">
        <v>398</v>
      </c>
      <c r="H436" s="25" t="s">
        <v>403</v>
      </c>
      <c r="I436" s="9" t="s">
        <v>400</v>
      </c>
      <c r="J436" s="8">
        <v>174</v>
      </c>
    </row>
    <row r="437" spans="1:10" ht="0.95" customHeight="1" x14ac:dyDescent="0.2">
      <c r="A437" s="26"/>
      <c r="B437" s="26"/>
      <c r="C437" s="26"/>
      <c r="D437" s="26"/>
      <c r="E437" s="26"/>
      <c r="F437" s="26"/>
      <c r="G437" s="26"/>
      <c r="H437" s="26"/>
      <c r="I437" s="26"/>
      <c r="J437" s="26"/>
    </row>
    <row r="438" spans="1:10" ht="18" customHeight="1" x14ac:dyDescent="0.2">
      <c r="A438" s="6"/>
      <c r="B438" s="2" t="s">
        <v>10</v>
      </c>
      <c r="C438" s="6" t="s">
        <v>12</v>
      </c>
      <c r="D438" s="6" t="s">
        <v>13</v>
      </c>
      <c r="E438" s="48" t="s">
        <v>390</v>
      </c>
      <c r="F438" s="50"/>
      <c r="G438" s="1" t="s">
        <v>14</v>
      </c>
      <c r="H438" s="2" t="s">
        <v>15</v>
      </c>
      <c r="I438" s="2" t="s">
        <v>16</v>
      </c>
      <c r="J438" s="2" t="s">
        <v>18</v>
      </c>
    </row>
    <row r="439" spans="1:10" ht="26.1" customHeight="1" x14ac:dyDescent="0.2">
      <c r="A439" s="4" t="s">
        <v>391</v>
      </c>
      <c r="B439" s="21" t="s">
        <v>444</v>
      </c>
      <c r="C439" s="4" t="s">
        <v>31</v>
      </c>
      <c r="D439" s="4" t="s">
        <v>445</v>
      </c>
      <c r="E439" s="52" t="s">
        <v>392</v>
      </c>
      <c r="F439" s="50"/>
      <c r="G439" s="20" t="s">
        <v>26</v>
      </c>
      <c r="H439" s="23">
        <v>1</v>
      </c>
      <c r="I439" s="22">
        <v>3.6</v>
      </c>
      <c r="J439" s="22">
        <v>3.6</v>
      </c>
    </row>
    <row r="440" spans="1:10" x14ac:dyDescent="0.2">
      <c r="A440" s="3"/>
      <c r="B440" s="3"/>
      <c r="C440" s="3"/>
      <c r="D440" s="3"/>
      <c r="E440" s="3" t="s">
        <v>393</v>
      </c>
      <c r="F440" s="24">
        <v>0</v>
      </c>
      <c r="G440" s="3" t="s">
        <v>394</v>
      </c>
      <c r="H440" s="24">
        <v>0</v>
      </c>
      <c r="I440" s="3" t="s">
        <v>395</v>
      </c>
      <c r="J440" s="24">
        <v>0</v>
      </c>
    </row>
    <row r="441" spans="1:10" ht="18" customHeight="1" x14ac:dyDescent="0.2">
      <c r="A441" s="3"/>
      <c r="B441" s="3"/>
      <c r="C441" s="3"/>
      <c r="D441" s="3"/>
      <c r="E441" s="3" t="s">
        <v>396</v>
      </c>
      <c r="F441" s="24"/>
      <c r="G441" s="3"/>
      <c r="H441" s="51" t="s">
        <v>397</v>
      </c>
      <c r="I441" s="42"/>
      <c r="J441" s="24">
        <v>3.6</v>
      </c>
    </row>
    <row r="442" spans="1:10" ht="50.1" customHeight="1" x14ac:dyDescent="0.2">
      <c r="A442" s="9"/>
      <c r="B442" s="9"/>
      <c r="C442" s="9"/>
      <c r="D442" s="9"/>
      <c r="E442" s="9"/>
      <c r="F442" s="9"/>
      <c r="G442" s="9" t="s">
        <v>398</v>
      </c>
      <c r="H442" s="25" t="s">
        <v>403</v>
      </c>
      <c r="I442" s="9" t="s">
        <v>400</v>
      </c>
      <c r="J442" s="8">
        <v>360</v>
      </c>
    </row>
    <row r="443" spans="1:10" ht="0.95" customHeight="1" x14ac:dyDescent="0.2">
      <c r="A443" s="26"/>
      <c r="B443" s="26"/>
      <c r="C443" s="26"/>
      <c r="D443" s="26"/>
      <c r="E443" s="26"/>
      <c r="F443" s="26"/>
      <c r="G443" s="26"/>
      <c r="H443" s="26"/>
      <c r="I443" s="26"/>
      <c r="J443" s="26"/>
    </row>
    <row r="444" spans="1:10" ht="18" customHeight="1" x14ac:dyDescent="0.2">
      <c r="A444" s="6"/>
      <c r="B444" s="2" t="s">
        <v>10</v>
      </c>
      <c r="C444" s="6" t="s">
        <v>12</v>
      </c>
      <c r="D444" s="6" t="s">
        <v>13</v>
      </c>
      <c r="E444" s="48" t="s">
        <v>390</v>
      </c>
      <c r="F444" s="50"/>
      <c r="G444" s="1" t="s">
        <v>14</v>
      </c>
      <c r="H444" s="2" t="s">
        <v>15</v>
      </c>
      <c r="I444" s="2" t="s">
        <v>16</v>
      </c>
      <c r="J444" s="2" t="s">
        <v>18</v>
      </c>
    </row>
    <row r="445" spans="1:10" ht="26.1" customHeight="1" x14ac:dyDescent="0.2">
      <c r="A445" s="4" t="s">
        <v>391</v>
      </c>
      <c r="B445" s="21" t="s">
        <v>446</v>
      </c>
      <c r="C445" s="4" t="s">
        <v>31</v>
      </c>
      <c r="D445" s="4" t="s">
        <v>447</v>
      </c>
      <c r="E445" s="52" t="s">
        <v>392</v>
      </c>
      <c r="F445" s="50"/>
      <c r="G445" s="20" t="s">
        <v>26</v>
      </c>
      <c r="H445" s="23">
        <v>1</v>
      </c>
      <c r="I445" s="22">
        <v>7.31</v>
      </c>
      <c r="J445" s="22">
        <v>7.31</v>
      </c>
    </row>
    <row r="446" spans="1:10" x14ac:dyDescent="0.2">
      <c r="A446" s="3"/>
      <c r="B446" s="3"/>
      <c r="C446" s="3"/>
      <c r="D446" s="3"/>
      <c r="E446" s="3" t="s">
        <v>393</v>
      </c>
      <c r="F446" s="24">
        <v>0</v>
      </c>
      <c r="G446" s="3" t="s">
        <v>394</v>
      </c>
      <c r="H446" s="24">
        <v>0</v>
      </c>
      <c r="I446" s="3" t="s">
        <v>395</v>
      </c>
      <c r="J446" s="24">
        <v>0</v>
      </c>
    </row>
    <row r="447" spans="1:10" ht="18" customHeight="1" x14ac:dyDescent="0.2">
      <c r="A447" s="3"/>
      <c r="B447" s="3"/>
      <c r="C447" s="3"/>
      <c r="D447" s="3"/>
      <c r="E447" s="3" t="s">
        <v>396</v>
      </c>
      <c r="F447" s="24"/>
      <c r="G447" s="3"/>
      <c r="H447" s="51" t="s">
        <v>397</v>
      </c>
      <c r="I447" s="42"/>
      <c r="J447" s="24">
        <v>7.31</v>
      </c>
    </row>
    <row r="448" spans="1:10" ht="50.1" customHeight="1" x14ac:dyDescent="0.2">
      <c r="A448" s="9"/>
      <c r="B448" s="9"/>
      <c r="C448" s="9"/>
      <c r="D448" s="9"/>
      <c r="E448" s="9"/>
      <c r="F448" s="9"/>
      <c r="G448" s="9" t="s">
        <v>398</v>
      </c>
      <c r="H448" s="25" t="s">
        <v>403</v>
      </c>
      <c r="I448" s="9" t="s">
        <v>400</v>
      </c>
      <c r="J448" s="8">
        <v>731</v>
      </c>
    </row>
    <row r="449" spans="1:10" ht="0.95" customHeight="1" x14ac:dyDescent="0.2">
      <c r="A449" s="26"/>
      <c r="B449" s="26"/>
      <c r="C449" s="26"/>
      <c r="D449" s="26"/>
      <c r="E449" s="26"/>
      <c r="F449" s="26"/>
      <c r="G449" s="26"/>
      <c r="H449" s="26"/>
      <c r="I449" s="26"/>
      <c r="J449" s="26"/>
    </row>
    <row r="450" spans="1:10" ht="18" customHeight="1" x14ac:dyDescent="0.2">
      <c r="A450" s="6"/>
      <c r="B450" s="2" t="s">
        <v>10</v>
      </c>
      <c r="C450" s="6" t="s">
        <v>12</v>
      </c>
      <c r="D450" s="6" t="s">
        <v>13</v>
      </c>
      <c r="E450" s="48" t="s">
        <v>390</v>
      </c>
      <c r="F450" s="50"/>
      <c r="G450" s="1" t="s">
        <v>14</v>
      </c>
      <c r="H450" s="2" t="s">
        <v>15</v>
      </c>
      <c r="I450" s="2" t="s">
        <v>16</v>
      </c>
      <c r="J450" s="2" t="s">
        <v>18</v>
      </c>
    </row>
    <row r="451" spans="1:10" ht="26.1" customHeight="1" x14ac:dyDescent="0.2">
      <c r="A451" s="4" t="s">
        <v>391</v>
      </c>
      <c r="B451" s="21" t="s">
        <v>448</v>
      </c>
      <c r="C451" s="4" t="s">
        <v>31</v>
      </c>
      <c r="D451" s="4" t="s">
        <v>449</v>
      </c>
      <c r="E451" s="52" t="s">
        <v>392</v>
      </c>
      <c r="F451" s="50"/>
      <c r="G451" s="20" t="s">
        <v>26</v>
      </c>
      <c r="H451" s="23">
        <v>1</v>
      </c>
      <c r="I451" s="22">
        <v>7.15</v>
      </c>
      <c r="J451" s="22">
        <v>7.15</v>
      </c>
    </row>
    <row r="452" spans="1:10" x14ac:dyDescent="0.2">
      <c r="A452" s="3"/>
      <c r="B452" s="3"/>
      <c r="C452" s="3"/>
      <c r="D452" s="3"/>
      <c r="E452" s="3" t="s">
        <v>393</v>
      </c>
      <c r="F452" s="24">
        <v>0</v>
      </c>
      <c r="G452" s="3" t="s">
        <v>394</v>
      </c>
      <c r="H452" s="24">
        <v>0</v>
      </c>
      <c r="I452" s="3" t="s">
        <v>395</v>
      </c>
      <c r="J452" s="24">
        <v>0</v>
      </c>
    </row>
    <row r="453" spans="1:10" ht="18" customHeight="1" x14ac:dyDescent="0.2">
      <c r="A453" s="3"/>
      <c r="B453" s="3"/>
      <c r="C453" s="3"/>
      <c r="D453" s="3"/>
      <c r="E453" s="3" t="s">
        <v>396</v>
      </c>
      <c r="F453" s="24"/>
      <c r="G453" s="3"/>
      <c r="H453" s="51" t="s">
        <v>397</v>
      </c>
      <c r="I453" s="42"/>
      <c r="J453" s="24">
        <v>7.15</v>
      </c>
    </row>
    <row r="454" spans="1:10" ht="50.1" customHeight="1" x14ac:dyDescent="0.2">
      <c r="A454" s="9"/>
      <c r="B454" s="9"/>
      <c r="C454" s="9"/>
      <c r="D454" s="9"/>
      <c r="E454" s="9"/>
      <c r="F454" s="9"/>
      <c r="G454" s="9" t="s">
        <v>398</v>
      </c>
      <c r="H454" s="25" t="s">
        <v>403</v>
      </c>
      <c r="I454" s="9" t="s">
        <v>400</v>
      </c>
      <c r="J454" s="8">
        <v>715</v>
      </c>
    </row>
    <row r="455" spans="1:10" ht="0.95" customHeight="1" x14ac:dyDescent="0.2">
      <c r="A455" s="26"/>
      <c r="B455" s="26"/>
      <c r="C455" s="26"/>
      <c r="D455" s="26"/>
      <c r="E455" s="26"/>
      <c r="F455" s="26"/>
      <c r="G455" s="26"/>
      <c r="H455" s="26"/>
      <c r="I455" s="26"/>
      <c r="J455" s="26"/>
    </row>
    <row r="456" spans="1:10" ht="18" customHeight="1" x14ac:dyDescent="0.2">
      <c r="A456" s="6"/>
      <c r="B456" s="2" t="s">
        <v>10</v>
      </c>
      <c r="C456" s="6" t="s">
        <v>12</v>
      </c>
      <c r="D456" s="6" t="s">
        <v>13</v>
      </c>
      <c r="E456" s="48" t="s">
        <v>390</v>
      </c>
      <c r="F456" s="50"/>
      <c r="G456" s="1" t="s">
        <v>14</v>
      </c>
      <c r="H456" s="2" t="s">
        <v>15</v>
      </c>
      <c r="I456" s="2" t="s">
        <v>16</v>
      </c>
      <c r="J456" s="2" t="s">
        <v>18</v>
      </c>
    </row>
    <row r="457" spans="1:10" ht="26.1" customHeight="1" x14ac:dyDescent="0.2">
      <c r="A457" s="4" t="s">
        <v>391</v>
      </c>
      <c r="B457" s="21" t="s">
        <v>450</v>
      </c>
      <c r="C457" s="4" t="s">
        <v>31</v>
      </c>
      <c r="D457" s="4" t="s">
        <v>451</v>
      </c>
      <c r="E457" s="52" t="s">
        <v>392</v>
      </c>
      <c r="F457" s="50"/>
      <c r="G457" s="20" t="s">
        <v>26</v>
      </c>
      <c r="H457" s="23">
        <v>1</v>
      </c>
      <c r="I457" s="22">
        <v>35.76</v>
      </c>
      <c r="J457" s="22">
        <v>35.76</v>
      </c>
    </row>
    <row r="458" spans="1:10" x14ac:dyDescent="0.2">
      <c r="A458" s="3"/>
      <c r="B458" s="3"/>
      <c r="C458" s="3"/>
      <c r="D458" s="3"/>
      <c r="E458" s="3" t="s">
        <v>393</v>
      </c>
      <c r="F458" s="24">
        <v>0</v>
      </c>
      <c r="G458" s="3" t="s">
        <v>394</v>
      </c>
      <c r="H458" s="24">
        <v>0</v>
      </c>
      <c r="I458" s="3" t="s">
        <v>395</v>
      </c>
      <c r="J458" s="24">
        <v>0</v>
      </c>
    </row>
    <row r="459" spans="1:10" ht="18" customHeight="1" x14ac:dyDescent="0.2">
      <c r="A459" s="3"/>
      <c r="B459" s="3"/>
      <c r="C459" s="3"/>
      <c r="D459" s="3"/>
      <c r="E459" s="3" t="s">
        <v>396</v>
      </c>
      <c r="F459" s="24"/>
      <c r="G459" s="3"/>
      <c r="H459" s="51" t="s">
        <v>397</v>
      </c>
      <c r="I459" s="42"/>
      <c r="J459" s="24">
        <v>35.76</v>
      </c>
    </row>
    <row r="460" spans="1:10" ht="50.1" customHeight="1" x14ac:dyDescent="0.2">
      <c r="A460" s="9"/>
      <c r="B460" s="9"/>
      <c r="C460" s="9"/>
      <c r="D460" s="9"/>
      <c r="E460" s="9"/>
      <c r="F460" s="9"/>
      <c r="G460" s="9" t="s">
        <v>398</v>
      </c>
      <c r="H460" s="25" t="s">
        <v>403</v>
      </c>
      <c r="I460" s="9" t="s">
        <v>400</v>
      </c>
      <c r="J460" s="8">
        <v>3576</v>
      </c>
    </row>
    <row r="461" spans="1:10" ht="0.95" customHeight="1" x14ac:dyDescent="0.2">
      <c r="A461" s="26"/>
      <c r="B461" s="26"/>
      <c r="C461" s="26"/>
      <c r="D461" s="26"/>
      <c r="E461" s="26"/>
      <c r="F461" s="26"/>
      <c r="G461" s="26"/>
      <c r="H461" s="26"/>
      <c r="I461" s="26"/>
      <c r="J461" s="26"/>
    </row>
    <row r="462" spans="1:10" ht="18" customHeight="1" x14ac:dyDescent="0.2">
      <c r="A462" s="6"/>
      <c r="B462" s="2" t="s">
        <v>10</v>
      </c>
      <c r="C462" s="6" t="s">
        <v>12</v>
      </c>
      <c r="D462" s="6" t="s">
        <v>13</v>
      </c>
      <c r="E462" s="48" t="s">
        <v>390</v>
      </c>
      <c r="F462" s="50"/>
      <c r="G462" s="1" t="s">
        <v>14</v>
      </c>
      <c r="H462" s="2" t="s">
        <v>15</v>
      </c>
      <c r="I462" s="2" t="s">
        <v>16</v>
      </c>
      <c r="J462" s="2" t="s">
        <v>18</v>
      </c>
    </row>
    <row r="463" spans="1:10" ht="26.1" customHeight="1" x14ac:dyDescent="0.2">
      <c r="A463" s="4" t="s">
        <v>391</v>
      </c>
      <c r="B463" s="21" t="s">
        <v>452</v>
      </c>
      <c r="C463" s="4" t="s">
        <v>31</v>
      </c>
      <c r="D463" s="4" t="s">
        <v>453</v>
      </c>
      <c r="E463" s="52" t="s">
        <v>392</v>
      </c>
      <c r="F463" s="50"/>
      <c r="G463" s="20" t="s">
        <v>26</v>
      </c>
      <c r="H463" s="23">
        <v>1</v>
      </c>
      <c r="I463" s="22">
        <v>15.18</v>
      </c>
      <c r="J463" s="22">
        <v>15.18</v>
      </c>
    </row>
    <row r="464" spans="1:10" x14ac:dyDescent="0.2">
      <c r="A464" s="3"/>
      <c r="B464" s="3"/>
      <c r="C464" s="3"/>
      <c r="D464" s="3"/>
      <c r="E464" s="3" t="s">
        <v>393</v>
      </c>
      <c r="F464" s="24">
        <v>0</v>
      </c>
      <c r="G464" s="3" t="s">
        <v>394</v>
      </c>
      <c r="H464" s="24">
        <v>0</v>
      </c>
      <c r="I464" s="3" t="s">
        <v>395</v>
      </c>
      <c r="J464" s="24">
        <v>0</v>
      </c>
    </row>
    <row r="465" spans="1:10" ht="18" customHeight="1" x14ac:dyDescent="0.2">
      <c r="A465" s="3"/>
      <c r="B465" s="3"/>
      <c r="C465" s="3"/>
      <c r="D465" s="3"/>
      <c r="E465" s="3" t="s">
        <v>396</v>
      </c>
      <c r="F465" s="24"/>
      <c r="G465" s="3"/>
      <c r="H465" s="51" t="s">
        <v>397</v>
      </c>
      <c r="I465" s="42"/>
      <c r="J465" s="24">
        <v>15.18</v>
      </c>
    </row>
    <row r="466" spans="1:10" ht="50.1" customHeight="1" x14ac:dyDescent="0.2">
      <c r="A466" s="9"/>
      <c r="B466" s="9"/>
      <c r="C466" s="9"/>
      <c r="D466" s="9"/>
      <c r="E466" s="9"/>
      <c r="F466" s="9"/>
      <c r="G466" s="9" t="s">
        <v>398</v>
      </c>
      <c r="H466" s="25" t="s">
        <v>403</v>
      </c>
      <c r="I466" s="9" t="s">
        <v>400</v>
      </c>
      <c r="J466" s="8">
        <v>1518</v>
      </c>
    </row>
    <row r="467" spans="1:10" ht="0.95" customHeight="1" x14ac:dyDescent="0.2">
      <c r="A467" s="26"/>
      <c r="B467" s="26"/>
      <c r="C467" s="26"/>
      <c r="D467" s="26"/>
      <c r="E467" s="26"/>
      <c r="F467" s="26"/>
      <c r="G467" s="26"/>
      <c r="H467" s="26"/>
      <c r="I467" s="26"/>
      <c r="J467" s="26"/>
    </row>
    <row r="468" spans="1:10" ht="18" customHeight="1" x14ac:dyDescent="0.2">
      <c r="A468" s="6"/>
      <c r="B468" s="2" t="s">
        <v>10</v>
      </c>
      <c r="C468" s="6" t="s">
        <v>12</v>
      </c>
      <c r="D468" s="6" t="s">
        <v>13</v>
      </c>
      <c r="E468" s="48" t="s">
        <v>390</v>
      </c>
      <c r="F468" s="50"/>
      <c r="G468" s="1" t="s">
        <v>14</v>
      </c>
      <c r="H468" s="2" t="s">
        <v>15</v>
      </c>
      <c r="I468" s="2" t="s">
        <v>16</v>
      </c>
      <c r="J468" s="2" t="s">
        <v>18</v>
      </c>
    </row>
    <row r="469" spans="1:10" ht="26.1" customHeight="1" x14ac:dyDescent="0.2">
      <c r="A469" s="4" t="s">
        <v>391</v>
      </c>
      <c r="B469" s="21" t="s">
        <v>454</v>
      </c>
      <c r="C469" s="4" t="s">
        <v>31</v>
      </c>
      <c r="D469" s="4" t="s">
        <v>455</v>
      </c>
      <c r="E469" s="52" t="s">
        <v>392</v>
      </c>
      <c r="F469" s="50"/>
      <c r="G469" s="20" t="s">
        <v>26</v>
      </c>
      <c r="H469" s="23">
        <v>1</v>
      </c>
      <c r="I469" s="22">
        <v>12.65</v>
      </c>
      <c r="J469" s="22">
        <v>12.65</v>
      </c>
    </row>
    <row r="470" spans="1:10" x14ac:dyDescent="0.2">
      <c r="A470" s="3"/>
      <c r="B470" s="3"/>
      <c r="C470" s="3"/>
      <c r="D470" s="3"/>
      <c r="E470" s="3" t="s">
        <v>393</v>
      </c>
      <c r="F470" s="24">
        <v>0</v>
      </c>
      <c r="G470" s="3" t="s">
        <v>394</v>
      </c>
      <c r="H470" s="24">
        <v>0</v>
      </c>
      <c r="I470" s="3" t="s">
        <v>395</v>
      </c>
      <c r="J470" s="24">
        <v>0</v>
      </c>
    </row>
    <row r="471" spans="1:10" ht="18" customHeight="1" x14ac:dyDescent="0.2">
      <c r="A471" s="3"/>
      <c r="B471" s="3"/>
      <c r="C471" s="3"/>
      <c r="D471" s="3"/>
      <c r="E471" s="3" t="s">
        <v>396</v>
      </c>
      <c r="F471" s="24"/>
      <c r="G471" s="3"/>
      <c r="H471" s="51" t="s">
        <v>397</v>
      </c>
      <c r="I471" s="42"/>
      <c r="J471" s="24">
        <v>12.65</v>
      </c>
    </row>
    <row r="472" spans="1:10" ht="50.1" customHeight="1" x14ac:dyDescent="0.2">
      <c r="A472" s="9"/>
      <c r="B472" s="9"/>
      <c r="C472" s="9"/>
      <c r="D472" s="9"/>
      <c r="E472" s="9"/>
      <c r="F472" s="9"/>
      <c r="G472" s="9" t="s">
        <v>398</v>
      </c>
      <c r="H472" s="25" t="s">
        <v>402</v>
      </c>
      <c r="I472" s="9" t="s">
        <v>400</v>
      </c>
      <c r="J472" s="8">
        <v>632.5</v>
      </c>
    </row>
    <row r="473" spans="1:10" ht="0.95" customHeight="1" x14ac:dyDescent="0.2">
      <c r="A473" s="26"/>
      <c r="B473" s="26"/>
      <c r="C473" s="26"/>
      <c r="D473" s="26"/>
      <c r="E473" s="26"/>
      <c r="F473" s="26"/>
      <c r="G473" s="26"/>
      <c r="H473" s="26"/>
      <c r="I473" s="26"/>
      <c r="J473" s="26"/>
    </row>
    <row r="474" spans="1:10" ht="18" customHeight="1" x14ac:dyDescent="0.2">
      <c r="A474" s="6"/>
      <c r="B474" s="2" t="s">
        <v>10</v>
      </c>
      <c r="C474" s="6" t="s">
        <v>12</v>
      </c>
      <c r="D474" s="6" t="s">
        <v>13</v>
      </c>
      <c r="E474" s="48" t="s">
        <v>390</v>
      </c>
      <c r="F474" s="50"/>
      <c r="G474" s="1" t="s">
        <v>14</v>
      </c>
      <c r="H474" s="2" t="s">
        <v>15</v>
      </c>
      <c r="I474" s="2" t="s">
        <v>16</v>
      </c>
      <c r="J474" s="2" t="s">
        <v>18</v>
      </c>
    </row>
    <row r="475" spans="1:10" ht="26.1" customHeight="1" x14ac:dyDescent="0.2">
      <c r="A475" s="4" t="s">
        <v>391</v>
      </c>
      <c r="B475" s="21" t="s">
        <v>456</v>
      </c>
      <c r="C475" s="4" t="s">
        <v>31</v>
      </c>
      <c r="D475" s="4" t="s">
        <v>457</v>
      </c>
      <c r="E475" s="52" t="s">
        <v>392</v>
      </c>
      <c r="F475" s="50"/>
      <c r="G475" s="20" t="s">
        <v>26</v>
      </c>
      <c r="H475" s="23">
        <v>1</v>
      </c>
      <c r="I475" s="22">
        <v>10.82</v>
      </c>
      <c r="J475" s="22">
        <v>10.82</v>
      </c>
    </row>
    <row r="476" spans="1:10" x14ac:dyDescent="0.2">
      <c r="A476" s="3"/>
      <c r="B476" s="3"/>
      <c r="C476" s="3"/>
      <c r="D476" s="3"/>
      <c r="E476" s="3" t="s">
        <v>393</v>
      </c>
      <c r="F476" s="24">
        <v>0</v>
      </c>
      <c r="G476" s="3" t="s">
        <v>394</v>
      </c>
      <c r="H476" s="24">
        <v>0</v>
      </c>
      <c r="I476" s="3" t="s">
        <v>395</v>
      </c>
      <c r="J476" s="24">
        <v>0</v>
      </c>
    </row>
    <row r="477" spans="1:10" ht="18" customHeight="1" x14ac:dyDescent="0.2">
      <c r="A477" s="3"/>
      <c r="B477" s="3"/>
      <c r="C477" s="3"/>
      <c r="D477" s="3"/>
      <c r="E477" s="3" t="s">
        <v>396</v>
      </c>
      <c r="F477" s="24"/>
      <c r="G477" s="3"/>
      <c r="H477" s="51" t="s">
        <v>397</v>
      </c>
      <c r="I477" s="42"/>
      <c r="J477" s="24">
        <v>10.82</v>
      </c>
    </row>
    <row r="478" spans="1:10" ht="50.1" customHeight="1" x14ac:dyDescent="0.2">
      <c r="A478" s="9"/>
      <c r="B478" s="9"/>
      <c r="C478" s="9"/>
      <c r="D478" s="9"/>
      <c r="E478" s="9"/>
      <c r="F478" s="9"/>
      <c r="G478" s="9" t="s">
        <v>398</v>
      </c>
      <c r="H478" s="25" t="s">
        <v>403</v>
      </c>
      <c r="I478" s="9" t="s">
        <v>400</v>
      </c>
      <c r="J478" s="8">
        <v>1082</v>
      </c>
    </row>
    <row r="479" spans="1:10" ht="0.95" customHeight="1" x14ac:dyDescent="0.2">
      <c r="A479" s="26"/>
      <c r="B479" s="26"/>
      <c r="C479" s="26"/>
      <c r="D479" s="26"/>
      <c r="E479" s="26"/>
      <c r="F479" s="26"/>
      <c r="G479" s="26"/>
      <c r="H479" s="26"/>
      <c r="I479" s="26"/>
      <c r="J479" s="26"/>
    </row>
    <row r="480" spans="1:10" ht="18" customHeight="1" x14ac:dyDescent="0.2">
      <c r="A480" s="6"/>
      <c r="B480" s="2" t="s">
        <v>10</v>
      </c>
      <c r="C480" s="6" t="s">
        <v>12</v>
      </c>
      <c r="D480" s="6" t="s">
        <v>13</v>
      </c>
      <c r="E480" s="48" t="s">
        <v>390</v>
      </c>
      <c r="F480" s="50"/>
      <c r="G480" s="1" t="s">
        <v>14</v>
      </c>
      <c r="H480" s="2" t="s">
        <v>15</v>
      </c>
      <c r="I480" s="2" t="s">
        <v>16</v>
      </c>
      <c r="J480" s="2" t="s">
        <v>18</v>
      </c>
    </row>
    <row r="481" spans="1:10" ht="26.1" customHeight="1" x14ac:dyDescent="0.2">
      <c r="A481" s="4" t="s">
        <v>391</v>
      </c>
      <c r="B481" s="21" t="s">
        <v>458</v>
      </c>
      <c r="C481" s="4" t="s">
        <v>31</v>
      </c>
      <c r="D481" s="4" t="s">
        <v>459</v>
      </c>
      <c r="E481" s="52" t="s">
        <v>392</v>
      </c>
      <c r="F481" s="50"/>
      <c r="G481" s="20" t="s">
        <v>26</v>
      </c>
      <c r="H481" s="23">
        <v>1</v>
      </c>
      <c r="I481" s="22">
        <v>27.46</v>
      </c>
      <c r="J481" s="22">
        <v>27.46</v>
      </c>
    </row>
    <row r="482" spans="1:10" x14ac:dyDescent="0.2">
      <c r="A482" s="3"/>
      <c r="B482" s="3"/>
      <c r="C482" s="3"/>
      <c r="D482" s="3"/>
      <c r="E482" s="3" t="s">
        <v>393</v>
      </c>
      <c r="F482" s="24">
        <v>0</v>
      </c>
      <c r="G482" s="3" t="s">
        <v>394</v>
      </c>
      <c r="H482" s="24">
        <v>0</v>
      </c>
      <c r="I482" s="3" t="s">
        <v>395</v>
      </c>
      <c r="J482" s="24">
        <v>0</v>
      </c>
    </row>
    <row r="483" spans="1:10" ht="18" customHeight="1" x14ac:dyDescent="0.2">
      <c r="A483" s="3"/>
      <c r="B483" s="3"/>
      <c r="C483" s="3"/>
      <c r="D483" s="3"/>
      <c r="E483" s="3" t="s">
        <v>396</v>
      </c>
      <c r="F483" s="24"/>
      <c r="G483" s="3"/>
      <c r="H483" s="51" t="s">
        <v>397</v>
      </c>
      <c r="I483" s="42"/>
      <c r="J483" s="24">
        <v>27.46</v>
      </c>
    </row>
    <row r="484" spans="1:10" ht="50.1" customHeight="1" x14ac:dyDescent="0.2">
      <c r="A484" s="9"/>
      <c r="B484" s="9"/>
      <c r="C484" s="9"/>
      <c r="D484" s="9"/>
      <c r="E484" s="9"/>
      <c r="F484" s="9"/>
      <c r="G484" s="9" t="s">
        <v>398</v>
      </c>
      <c r="H484" s="25" t="s">
        <v>402</v>
      </c>
      <c r="I484" s="9" t="s">
        <v>400</v>
      </c>
      <c r="J484" s="8">
        <v>1373</v>
      </c>
    </row>
    <row r="485" spans="1:10" ht="0.95" customHeight="1" x14ac:dyDescent="0.2">
      <c r="A485" s="26"/>
      <c r="B485" s="26"/>
      <c r="C485" s="26"/>
      <c r="D485" s="26"/>
      <c r="E485" s="26"/>
      <c r="F485" s="26"/>
      <c r="G485" s="26"/>
      <c r="H485" s="26"/>
      <c r="I485" s="26"/>
      <c r="J485" s="26"/>
    </row>
    <row r="486" spans="1:10" ht="18" customHeight="1" x14ac:dyDescent="0.2">
      <c r="A486" s="6"/>
      <c r="B486" s="2" t="s">
        <v>10</v>
      </c>
      <c r="C486" s="6" t="s">
        <v>12</v>
      </c>
      <c r="D486" s="6" t="s">
        <v>13</v>
      </c>
      <c r="E486" s="48" t="s">
        <v>390</v>
      </c>
      <c r="F486" s="50"/>
      <c r="G486" s="1" t="s">
        <v>14</v>
      </c>
      <c r="H486" s="2" t="s">
        <v>15</v>
      </c>
      <c r="I486" s="2" t="s">
        <v>16</v>
      </c>
      <c r="J486" s="2" t="s">
        <v>18</v>
      </c>
    </row>
    <row r="487" spans="1:10" ht="26.1" customHeight="1" x14ac:dyDescent="0.2">
      <c r="A487" s="4" t="s">
        <v>391</v>
      </c>
      <c r="B487" s="21" t="s">
        <v>460</v>
      </c>
      <c r="C487" s="4" t="s">
        <v>31</v>
      </c>
      <c r="D487" s="4" t="s">
        <v>461</v>
      </c>
      <c r="E487" s="52" t="s">
        <v>392</v>
      </c>
      <c r="F487" s="50"/>
      <c r="G487" s="20" t="s">
        <v>26</v>
      </c>
      <c r="H487" s="23">
        <v>1</v>
      </c>
      <c r="I487" s="22">
        <v>51.38</v>
      </c>
      <c r="J487" s="22">
        <v>51.38</v>
      </c>
    </row>
    <row r="488" spans="1:10" x14ac:dyDescent="0.2">
      <c r="A488" s="3"/>
      <c r="B488" s="3"/>
      <c r="C488" s="3"/>
      <c r="D488" s="3"/>
      <c r="E488" s="3" t="s">
        <v>393</v>
      </c>
      <c r="F488" s="24">
        <v>0</v>
      </c>
      <c r="G488" s="3" t="s">
        <v>394</v>
      </c>
      <c r="H488" s="24">
        <v>0</v>
      </c>
      <c r="I488" s="3" t="s">
        <v>395</v>
      </c>
      <c r="J488" s="24">
        <v>0</v>
      </c>
    </row>
    <row r="489" spans="1:10" ht="18" customHeight="1" x14ac:dyDescent="0.2">
      <c r="A489" s="3"/>
      <c r="B489" s="3"/>
      <c r="C489" s="3"/>
      <c r="D489" s="3"/>
      <c r="E489" s="3" t="s">
        <v>396</v>
      </c>
      <c r="F489" s="24"/>
      <c r="G489" s="3"/>
      <c r="H489" s="51" t="s">
        <v>397</v>
      </c>
      <c r="I489" s="42"/>
      <c r="J489" s="24">
        <v>51.38</v>
      </c>
    </row>
    <row r="490" spans="1:10" ht="50.1" customHeight="1" x14ac:dyDescent="0.2">
      <c r="A490" s="9"/>
      <c r="B490" s="9"/>
      <c r="C490" s="9"/>
      <c r="D490" s="9"/>
      <c r="E490" s="9"/>
      <c r="F490" s="9"/>
      <c r="G490" s="9" t="s">
        <v>398</v>
      </c>
      <c r="H490" s="25" t="s">
        <v>402</v>
      </c>
      <c r="I490" s="9" t="s">
        <v>400</v>
      </c>
      <c r="J490" s="8">
        <v>2569</v>
      </c>
    </row>
    <row r="491" spans="1:10" ht="0.95" customHeight="1" x14ac:dyDescent="0.2">
      <c r="A491" s="26"/>
      <c r="B491" s="26"/>
      <c r="C491" s="26"/>
      <c r="D491" s="26"/>
      <c r="E491" s="26"/>
      <c r="F491" s="26"/>
      <c r="G491" s="26"/>
      <c r="H491" s="26"/>
      <c r="I491" s="26"/>
      <c r="J491" s="26"/>
    </row>
    <row r="492" spans="1:10" ht="18" customHeight="1" x14ac:dyDescent="0.2">
      <c r="A492" s="6"/>
      <c r="B492" s="2" t="s">
        <v>10</v>
      </c>
      <c r="C492" s="6" t="s">
        <v>12</v>
      </c>
      <c r="D492" s="6" t="s">
        <v>13</v>
      </c>
      <c r="E492" s="48" t="s">
        <v>390</v>
      </c>
      <c r="F492" s="50"/>
      <c r="G492" s="1" t="s">
        <v>14</v>
      </c>
      <c r="H492" s="2" t="s">
        <v>15</v>
      </c>
      <c r="I492" s="2" t="s">
        <v>16</v>
      </c>
      <c r="J492" s="2" t="s">
        <v>18</v>
      </c>
    </row>
    <row r="493" spans="1:10" ht="26.1" customHeight="1" x14ac:dyDescent="0.2">
      <c r="A493" s="4" t="s">
        <v>391</v>
      </c>
      <c r="B493" s="21" t="s">
        <v>462</v>
      </c>
      <c r="C493" s="4" t="s">
        <v>31</v>
      </c>
      <c r="D493" s="4" t="s">
        <v>463</v>
      </c>
      <c r="E493" s="52" t="s">
        <v>392</v>
      </c>
      <c r="F493" s="50"/>
      <c r="G493" s="20" t="s">
        <v>26</v>
      </c>
      <c r="H493" s="23">
        <v>1</v>
      </c>
      <c r="I493" s="22">
        <v>15.32</v>
      </c>
      <c r="J493" s="22">
        <v>15.32</v>
      </c>
    </row>
    <row r="494" spans="1:10" x14ac:dyDescent="0.2">
      <c r="A494" s="3"/>
      <c r="B494" s="3"/>
      <c r="C494" s="3"/>
      <c r="D494" s="3"/>
      <c r="E494" s="3" t="s">
        <v>393</v>
      </c>
      <c r="F494" s="24">
        <v>0</v>
      </c>
      <c r="G494" s="3" t="s">
        <v>394</v>
      </c>
      <c r="H494" s="24">
        <v>0</v>
      </c>
      <c r="I494" s="3" t="s">
        <v>395</v>
      </c>
      <c r="J494" s="24">
        <v>0</v>
      </c>
    </row>
    <row r="495" spans="1:10" ht="18" customHeight="1" x14ac:dyDescent="0.2">
      <c r="A495" s="3"/>
      <c r="B495" s="3"/>
      <c r="C495" s="3"/>
      <c r="D495" s="3"/>
      <c r="E495" s="3" t="s">
        <v>396</v>
      </c>
      <c r="F495" s="24"/>
      <c r="G495" s="3"/>
      <c r="H495" s="51" t="s">
        <v>397</v>
      </c>
      <c r="I495" s="42"/>
      <c r="J495" s="24">
        <v>15.32</v>
      </c>
    </row>
    <row r="496" spans="1:10" ht="50.1" customHeight="1" x14ac:dyDescent="0.2">
      <c r="A496" s="9"/>
      <c r="B496" s="9"/>
      <c r="C496" s="9"/>
      <c r="D496" s="9"/>
      <c r="E496" s="9"/>
      <c r="F496" s="9"/>
      <c r="G496" s="9" t="s">
        <v>398</v>
      </c>
      <c r="H496" s="25" t="s">
        <v>402</v>
      </c>
      <c r="I496" s="9" t="s">
        <v>400</v>
      </c>
      <c r="J496" s="8">
        <v>766</v>
      </c>
    </row>
    <row r="497" spans="1:10" ht="0.95" customHeight="1" x14ac:dyDescent="0.2">
      <c r="A497" s="26"/>
      <c r="B497" s="26"/>
      <c r="C497" s="26"/>
      <c r="D497" s="26"/>
      <c r="E497" s="26"/>
      <c r="F497" s="26"/>
      <c r="G497" s="26"/>
      <c r="H497" s="26"/>
      <c r="I497" s="26"/>
      <c r="J497" s="26"/>
    </row>
    <row r="498" spans="1:10" ht="18" customHeight="1" x14ac:dyDescent="0.2">
      <c r="A498" s="6"/>
      <c r="B498" s="2" t="s">
        <v>10</v>
      </c>
      <c r="C498" s="6" t="s">
        <v>12</v>
      </c>
      <c r="D498" s="6" t="s">
        <v>13</v>
      </c>
      <c r="E498" s="48" t="s">
        <v>390</v>
      </c>
      <c r="F498" s="50"/>
      <c r="G498" s="1" t="s">
        <v>14</v>
      </c>
      <c r="H498" s="2" t="s">
        <v>15</v>
      </c>
      <c r="I498" s="2" t="s">
        <v>16</v>
      </c>
      <c r="J498" s="2" t="s">
        <v>18</v>
      </c>
    </row>
    <row r="499" spans="1:10" ht="39" customHeight="1" x14ac:dyDescent="0.2">
      <c r="A499" s="4" t="s">
        <v>391</v>
      </c>
      <c r="B499" s="21" t="s">
        <v>464</v>
      </c>
      <c r="C499" s="4" t="s">
        <v>31</v>
      </c>
      <c r="D499" s="4" t="s">
        <v>465</v>
      </c>
      <c r="E499" s="52" t="s">
        <v>392</v>
      </c>
      <c r="F499" s="50"/>
      <c r="G499" s="20" t="s">
        <v>26</v>
      </c>
      <c r="H499" s="23">
        <v>1</v>
      </c>
      <c r="I499" s="22">
        <v>164.28</v>
      </c>
      <c r="J499" s="22">
        <v>164.28</v>
      </c>
    </row>
    <row r="500" spans="1:10" x14ac:dyDescent="0.2">
      <c r="A500" s="3"/>
      <c r="B500" s="3"/>
      <c r="C500" s="3"/>
      <c r="D500" s="3"/>
      <c r="E500" s="3" t="s">
        <v>393</v>
      </c>
      <c r="F500" s="24">
        <v>0</v>
      </c>
      <c r="G500" s="3" t="s">
        <v>394</v>
      </c>
      <c r="H500" s="24">
        <v>0</v>
      </c>
      <c r="I500" s="3" t="s">
        <v>395</v>
      </c>
      <c r="J500" s="24">
        <v>0</v>
      </c>
    </row>
    <row r="501" spans="1:10" ht="18" customHeight="1" x14ac:dyDescent="0.2">
      <c r="A501" s="3"/>
      <c r="B501" s="3"/>
      <c r="C501" s="3"/>
      <c r="D501" s="3"/>
      <c r="E501" s="3" t="s">
        <v>396</v>
      </c>
      <c r="F501" s="24"/>
      <c r="G501" s="3"/>
      <c r="H501" s="51" t="s">
        <v>397</v>
      </c>
      <c r="I501" s="42"/>
      <c r="J501" s="24">
        <v>164.28</v>
      </c>
    </row>
    <row r="502" spans="1:10" ht="50.1" customHeight="1" x14ac:dyDescent="0.2">
      <c r="A502" s="9"/>
      <c r="B502" s="9"/>
      <c r="C502" s="9"/>
      <c r="D502" s="9"/>
      <c r="E502" s="9"/>
      <c r="F502" s="9"/>
      <c r="G502" s="9" t="s">
        <v>398</v>
      </c>
      <c r="H502" s="25" t="s">
        <v>417</v>
      </c>
      <c r="I502" s="9" t="s">
        <v>400</v>
      </c>
      <c r="J502" s="8">
        <v>3285.6</v>
      </c>
    </row>
    <row r="503" spans="1:10" ht="0.95" customHeight="1" x14ac:dyDescent="0.2">
      <c r="A503" s="26"/>
      <c r="B503" s="26"/>
      <c r="C503" s="26"/>
      <c r="D503" s="26"/>
      <c r="E503" s="26"/>
      <c r="F503" s="26"/>
      <c r="G503" s="26"/>
      <c r="H503" s="26"/>
      <c r="I503" s="26"/>
      <c r="J503" s="26"/>
    </row>
    <row r="504" spans="1:10" ht="18" customHeight="1" x14ac:dyDescent="0.2">
      <c r="A504" s="6"/>
      <c r="B504" s="2" t="s">
        <v>10</v>
      </c>
      <c r="C504" s="6" t="s">
        <v>12</v>
      </c>
      <c r="D504" s="6" t="s">
        <v>13</v>
      </c>
      <c r="E504" s="48" t="s">
        <v>390</v>
      </c>
      <c r="F504" s="50"/>
      <c r="G504" s="1" t="s">
        <v>14</v>
      </c>
      <c r="H504" s="2" t="s">
        <v>15</v>
      </c>
      <c r="I504" s="2" t="s">
        <v>16</v>
      </c>
      <c r="J504" s="2" t="s">
        <v>18</v>
      </c>
    </row>
    <row r="505" spans="1:10" ht="39" customHeight="1" x14ac:dyDescent="0.2">
      <c r="A505" s="4" t="s">
        <v>391</v>
      </c>
      <c r="B505" s="21" t="s">
        <v>466</v>
      </c>
      <c r="C505" s="4" t="s">
        <v>31</v>
      </c>
      <c r="D505" s="4" t="s">
        <v>467</v>
      </c>
      <c r="E505" s="52" t="s">
        <v>392</v>
      </c>
      <c r="F505" s="50"/>
      <c r="G505" s="20" t="s">
        <v>26</v>
      </c>
      <c r="H505" s="23">
        <v>1</v>
      </c>
      <c r="I505" s="22">
        <v>433.76</v>
      </c>
      <c r="J505" s="22">
        <v>433.76</v>
      </c>
    </row>
    <row r="506" spans="1:10" x14ac:dyDescent="0.2">
      <c r="A506" s="3"/>
      <c r="B506" s="3"/>
      <c r="C506" s="3"/>
      <c r="D506" s="3"/>
      <c r="E506" s="3" t="s">
        <v>393</v>
      </c>
      <c r="F506" s="24">
        <v>0</v>
      </c>
      <c r="G506" s="3" t="s">
        <v>394</v>
      </c>
      <c r="H506" s="24">
        <v>0</v>
      </c>
      <c r="I506" s="3" t="s">
        <v>395</v>
      </c>
      <c r="J506" s="24">
        <v>0</v>
      </c>
    </row>
    <row r="507" spans="1:10" ht="18" customHeight="1" x14ac:dyDescent="0.2">
      <c r="A507" s="3"/>
      <c r="B507" s="3"/>
      <c r="C507" s="3"/>
      <c r="D507" s="3"/>
      <c r="E507" s="3" t="s">
        <v>396</v>
      </c>
      <c r="F507" s="24"/>
      <c r="G507" s="3"/>
      <c r="H507" s="51" t="s">
        <v>397</v>
      </c>
      <c r="I507" s="42"/>
      <c r="J507" s="24">
        <v>433.76</v>
      </c>
    </row>
    <row r="508" spans="1:10" ht="50.1" customHeight="1" x14ac:dyDescent="0.2">
      <c r="A508" s="9"/>
      <c r="B508" s="9"/>
      <c r="C508" s="9"/>
      <c r="D508" s="9"/>
      <c r="E508" s="9"/>
      <c r="F508" s="9"/>
      <c r="G508" s="9" t="s">
        <v>398</v>
      </c>
      <c r="H508" s="25" t="s">
        <v>417</v>
      </c>
      <c r="I508" s="9" t="s">
        <v>400</v>
      </c>
      <c r="J508" s="8">
        <v>8675.2000000000007</v>
      </c>
    </row>
    <row r="509" spans="1:10" ht="0.95" customHeight="1" x14ac:dyDescent="0.2">
      <c r="A509" s="26"/>
      <c r="B509" s="26"/>
      <c r="C509" s="26"/>
      <c r="D509" s="26"/>
      <c r="E509" s="26"/>
      <c r="F509" s="26"/>
      <c r="G509" s="26"/>
      <c r="H509" s="26"/>
      <c r="I509" s="26"/>
      <c r="J509" s="26"/>
    </row>
    <row r="510" spans="1:10" ht="18" customHeight="1" x14ac:dyDescent="0.2">
      <c r="A510" s="6"/>
      <c r="B510" s="2" t="s">
        <v>10</v>
      </c>
      <c r="C510" s="6" t="s">
        <v>12</v>
      </c>
      <c r="D510" s="6" t="s">
        <v>13</v>
      </c>
      <c r="E510" s="48" t="s">
        <v>390</v>
      </c>
      <c r="F510" s="50"/>
      <c r="G510" s="1" t="s">
        <v>14</v>
      </c>
      <c r="H510" s="2" t="s">
        <v>15</v>
      </c>
      <c r="I510" s="2" t="s">
        <v>16</v>
      </c>
      <c r="J510" s="2" t="s">
        <v>18</v>
      </c>
    </row>
    <row r="511" spans="1:10" ht="26.1" customHeight="1" x14ac:dyDescent="0.2">
      <c r="A511" s="4" t="s">
        <v>391</v>
      </c>
      <c r="B511" s="21" t="s">
        <v>468</v>
      </c>
      <c r="C511" s="4" t="s">
        <v>31</v>
      </c>
      <c r="D511" s="4" t="s">
        <v>469</v>
      </c>
      <c r="E511" s="52" t="s">
        <v>392</v>
      </c>
      <c r="F511" s="50"/>
      <c r="G511" s="20" t="s">
        <v>26</v>
      </c>
      <c r="H511" s="23">
        <v>1</v>
      </c>
      <c r="I511" s="22">
        <v>4.88</v>
      </c>
      <c r="J511" s="22">
        <v>4.88</v>
      </c>
    </row>
    <row r="512" spans="1:10" x14ac:dyDescent="0.2">
      <c r="A512" s="3"/>
      <c r="B512" s="3"/>
      <c r="C512" s="3"/>
      <c r="D512" s="3"/>
      <c r="E512" s="3" t="s">
        <v>393</v>
      </c>
      <c r="F512" s="24">
        <v>0</v>
      </c>
      <c r="G512" s="3" t="s">
        <v>394</v>
      </c>
      <c r="H512" s="24">
        <v>0</v>
      </c>
      <c r="I512" s="3" t="s">
        <v>395</v>
      </c>
      <c r="J512" s="24">
        <v>0</v>
      </c>
    </row>
    <row r="513" spans="1:10" ht="18" customHeight="1" x14ac:dyDescent="0.2">
      <c r="A513" s="3"/>
      <c r="B513" s="3"/>
      <c r="C513" s="3"/>
      <c r="D513" s="3"/>
      <c r="E513" s="3" t="s">
        <v>396</v>
      </c>
      <c r="F513" s="24"/>
      <c r="G513" s="3"/>
      <c r="H513" s="51" t="s">
        <v>397</v>
      </c>
      <c r="I513" s="42"/>
      <c r="J513" s="24">
        <v>4.88</v>
      </c>
    </row>
    <row r="514" spans="1:10" ht="50.1" customHeight="1" x14ac:dyDescent="0.2">
      <c r="A514" s="9"/>
      <c r="B514" s="9"/>
      <c r="C514" s="9"/>
      <c r="D514" s="9"/>
      <c r="E514" s="9"/>
      <c r="F514" s="9"/>
      <c r="G514" s="9" t="s">
        <v>398</v>
      </c>
      <c r="H514" s="25" t="s">
        <v>402</v>
      </c>
      <c r="I514" s="9" t="s">
        <v>400</v>
      </c>
      <c r="J514" s="8">
        <v>244</v>
      </c>
    </row>
    <row r="515" spans="1:10" ht="0.95" customHeight="1" x14ac:dyDescent="0.2">
      <c r="A515" s="26"/>
      <c r="B515" s="26"/>
      <c r="C515" s="26"/>
      <c r="D515" s="26"/>
      <c r="E515" s="26"/>
      <c r="F515" s="26"/>
      <c r="G515" s="26"/>
      <c r="H515" s="26"/>
      <c r="I515" s="26"/>
      <c r="J515" s="26"/>
    </row>
    <row r="516" spans="1:10" ht="18" customHeight="1" x14ac:dyDescent="0.2">
      <c r="A516" s="6"/>
      <c r="B516" s="2" t="s">
        <v>10</v>
      </c>
      <c r="C516" s="6" t="s">
        <v>12</v>
      </c>
      <c r="D516" s="6" t="s">
        <v>13</v>
      </c>
      <c r="E516" s="48" t="s">
        <v>390</v>
      </c>
      <c r="F516" s="50"/>
      <c r="G516" s="1" t="s">
        <v>14</v>
      </c>
      <c r="H516" s="2" t="s">
        <v>15</v>
      </c>
      <c r="I516" s="2" t="s">
        <v>16</v>
      </c>
      <c r="J516" s="2" t="s">
        <v>18</v>
      </c>
    </row>
    <row r="517" spans="1:10" ht="26.1" customHeight="1" x14ac:dyDescent="0.2">
      <c r="A517" s="4" t="s">
        <v>391</v>
      </c>
      <c r="B517" s="21" t="s">
        <v>470</v>
      </c>
      <c r="C517" s="4" t="s">
        <v>31</v>
      </c>
      <c r="D517" s="4" t="s">
        <v>471</v>
      </c>
      <c r="E517" s="52" t="s">
        <v>392</v>
      </c>
      <c r="F517" s="50"/>
      <c r="G517" s="20" t="s">
        <v>26</v>
      </c>
      <c r="H517" s="23">
        <v>1</v>
      </c>
      <c r="I517" s="22">
        <v>10.53</v>
      </c>
      <c r="J517" s="22">
        <v>10.53</v>
      </c>
    </row>
    <row r="518" spans="1:10" x14ac:dyDescent="0.2">
      <c r="A518" s="3"/>
      <c r="B518" s="3"/>
      <c r="C518" s="3"/>
      <c r="D518" s="3"/>
      <c r="E518" s="3" t="s">
        <v>393</v>
      </c>
      <c r="F518" s="24">
        <v>0</v>
      </c>
      <c r="G518" s="3" t="s">
        <v>394</v>
      </c>
      <c r="H518" s="24">
        <v>0</v>
      </c>
      <c r="I518" s="3" t="s">
        <v>395</v>
      </c>
      <c r="J518" s="24">
        <v>0</v>
      </c>
    </row>
    <row r="519" spans="1:10" ht="18" customHeight="1" x14ac:dyDescent="0.2">
      <c r="A519" s="3"/>
      <c r="B519" s="3"/>
      <c r="C519" s="3"/>
      <c r="D519" s="3"/>
      <c r="E519" s="3" t="s">
        <v>396</v>
      </c>
      <c r="F519" s="24"/>
      <c r="G519" s="3"/>
      <c r="H519" s="51" t="s">
        <v>397</v>
      </c>
      <c r="I519" s="42"/>
      <c r="J519" s="24">
        <v>10.53</v>
      </c>
    </row>
    <row r="520" spans="1:10" ht="50.1" customHeight="1" x14ac:dyDescent="0.2">
      <c r="A520" s="9"/>
      <c r="B520" s="9"/>
      <c r="C520" s="9"/>
      <c r="D520" s="9"/>
      <c r="E520" s="9"/>
      <c r="F520" s="9"/>
      <c r="G520" s="9" t="s">
        <v>398</v>
      </c>
      <c r="H520" s="25" t="s">
        <v>402</v>
      </c>
      <c r="I520" s="9" t="s">
        <v>400</v>
      </c>
      <c r="J520" s="8">
        <v>526.5</v>
      </c>
    </row>
    <row r="521" spans="1:10" ht="0.95" customHeight="1" x14ac:dyDescent="0.2">
      <c r="A521" s="26"/>
      <c r="B521" s="26"/>
      <c r="C521" s="26"/>
      <c r="D521" s="26"/>
      <c r="E521" s="26"/>
      <c r="F521" s="26"/>
      <c r="G521" s="26"/>
      <c r="H521" s="26"/>
      <c r="I521" s="26"/>
      <c r="J521" s="26"/>
    </row>
    <row r="522" spans="1:10" ht="18" customHeight="1" x14ac:dyDescent="0.2">
      <c r="A522" s="6"/>
      <c r="B522" s="2" t="s">
        <v>10</v>
      </c>
      <c r="C522" s="6" t="s">
        <v>12</v>
      </c>
      <c r="D522" s="6" t="s">
        <v>13</v>
      </c>
      <c r="E522" s="48" t="s">
        <v>390</v>
      </c>
      <c r="F522" s="50"/>
      <c r="G522" s="1" t="s">
        <v>14</v>
      </c>
      <c r="H522" s="2" t="s">
        <v>15</v>
      </c>
      <c r="I522" s="2" t="s">
        <v>16</v>
      </c>
      <c r="J522" s="2" t="s">
        <v>18</v>
      </c>
    </row>
    <row r="523" spans="1:10" ht="24" customHeight="1" x14ac:dyDescent="0.2">
      <c r="A523" s="4" t="s">
        <v>391</v>
      </c>
      <c r="B523" s="21" t="s">
        <v>157</v>
      </c>
      <c r="C523" s="4" t="s">
        <v>31</v>
      </c>
      <c r="D523" s="4" t="s">
        <v>158</v>
      </c>
      <c r="E523" s="52" t="s">
        <v>392</v>
      </c>
      <c r="F523" s="50"/>
      <c r="G523" s="20" t="s">
        <v>26</v>
      </c>
      <c r="H523" s="23">
        <v>1</v>
      </c>
      <c r="I523" s="22">
        <v>4.72</v>
      </c>
      <c r="J523" s="22">
        <v>4.72</v>
      </c>
    </row>
    <row r="524" spans="1:10" x14ac:dyDescent="0.2">
      <c r="A524" s="3"/>
      <c r="B524" s="3"/>
      <c r="C524" s="3"/>
      <c r="D524" s="3"/>
      <c r="E524" s="3" t="s">
        <v>393</v>
      </c>
      <c r="F524" s="24">
        <v>0</v>
      </c>
      <c r="G524" s="3" t="s">
        <v>394</v>
      </c>
      <c r="H524" s="24">
        <v>0</v>
      </c>
      <c r="I524" s="3" t="s">
        <v>395</v>
      </c>
      <c r="J524" s="24">
        <v>0</v>
      </c>
    </row>
    <row r="525" spans="1:10" ht="18" customHeight="1" x14ac:dyDescent="0.2">
      <c r="A525" s="3"/>
      <c r="B525" s="3"/>
      <c r="C525" s="3"/>
      <c r="D525" s="3"/>
      <c r="E525" s="3" t="s">
        <v>396</v>
      </c>
      <c r="F525" s="24"/>
      <c r="G525" s="3"/>
      <c r="H525" s="51" t="s">
        <v>397</v>
      </c>
      <c r="I525" s="42"/>
      <c r="J525" s="24">
        <v>4.72</v>
      </c>
    </row>
    <row r="526" spans="1:10" ht="50.1" customHeight="1" x14ac:dyDescent="0.2">
      <c r="A526" s="9"/>
      <c r="B526" s="9"/>
      <c r="C526" s="9"/>
      <c r="D526" s="9"/>
      <c r="E526" s="9"/>
      <c r="F526" s="9"/>
      <c r="G526" s="9" t="s">
        <v>398</v>
      </c>
      <c r="H526" s="25" t="s">
        <v>402</v>
      </c>
      <c r="I526" s="9" t="s">
        <v>400</v>
      </c>
      <c r="J526" s="8">
        <v>236</v>
      </c>
    </row>
    <row r="527" spans="1:10" ht="0.95" customHeight="1" x14ac:dyDescent="0.2">
      <c r="A527" s="26"/>
      <c r="B527" s="26"/>
      <c r="C527" s="26"/>
      <c r="D527" s="26"/>
      <c r="E527" s="26"/>
      <c r="F527" s="26"/>
      <c r="G527" s="26"/>
      <c r="H527" s="26"/>
      <c r="I527" s="26"/>
      <c r="J527" s="26"/>
    </row>
    <row r="528" spans="1:10" ht="24" customHeight="1" x14ac:dyDescent="0.2">
      <c r="A528" s="5" t="s">
        <v>383</v>
      </c>
      <c r="B528" s="5"/>
      <c r="C528" s="5"/>
      <c r="D528" s="5" t="s">
        <v>384</v>
      </c>
      <c r="E528" s="5"/>
      <c r="F528" s="53"/>
      <c r="G528" s="50"/>
      <c r="H528" s="12"/>
      <c r="I528" s="5"/>
      <c r="J528" s="13">
        <v>12059</v>
      </c>
    </row>
    <row r="529" spans="1:10" ht="18" customHeight="1" x14ac:dyDescent="0.2">
      <c r="A529" s="6"/>
      <c r="B529" s="2" t="s">
        <v>10</v>
      </c>
      <c r="C529" s="6" t="s">
        <v>12</v>
      </c>
      <c r="D529" s="6" t="s">
        <v>13</v>
      </c>
      <c r="E529" s="48" t="s">
        <v>390</v>
      </c>
      <c r="F529" s="50"/>
      <c r="G529" s="1" t="s">
        <v>14</v>
      </c>
      <c r="H529" s="2" t="s">
        <v>15</v>
      </c>
      <c r="I529" s="2" t="s">
        <v>16</v>
      </c>
      <c r="J529" s="2" t="s">
        <v>18</v>
      </c>
    </row>
    <row r="530" spans="1:10" ht="26.1" customHeight="1" x14ac:dyDescent="0.2">
      <c r="A530" s="4" t="s">
        <v>391</v>
      </c>
      <c r="B530" s="21" t="s">
        <v>472</v>
      </c>
      <c r="C530" s="4" t="s">
        <v>31</v>
      </c>
      <c r="D530" s="4" t="s">
        <v>473</v>
      </c>
      <c r="E530" s="52" t="s">
        <v>392</v>
      </c>
      <c r="F530" s="50"/>
      <c r="G530" s="20" t="s">
        <v>29</v>
      </c>
      <c r="H530" s="23">
        <v>1</v>
      </c>
      <c r="I530" s="22">
        <v>25.35</v>
      </c>
      <c r="J530" s="22">
        <v>25.35</v>
      </c>
    </row>
    <row r="531" spans="1:10" x14ac:dyDescent="0.2">
      <c r="A531" s="3"/>
      <c r="B531" s="3"/>
      <c r="C531" s="3"/>
      <c r="D531" s="3"/>
      <c r="E531" s="3" t="s">
        <v>393</v>
      </c>
      <c r="F531" s="24">
        <v>0</v>
      </c>
      <c r="G531" s="3" t="s">
        <v>394</v>
      </c>
      <c r="H531" s="24">
        <v>0</v>
      </c>
      <c r="I531" s="3" t="s">
        <v>395</v>
      </c>
      <c r="J531" s="24">
        <v>0</v>
      </c>
    </row>
    <row r="532" spans="1:10" ht="18" customHeight="1" x14ac:dyDescent="0.2">
      <c r="A532" s="3"/>
      <c r="B532" s="3"/>
      <c r="C532" s="3"/>
      <c r="D532" s="3"/>
      <c r="E532" s="3" t="s">
        <v>396</v>
      </c>
      <c r="F532" s="24"/>
      <c r="G532" s="3"/>
      <c r="H532" s="51" t="s">
        <v>397</v>
      </c>
      <c r="I532" s="42"/>
      <c r="J532" s="24">
        <v>25.35</v>
      </c>
    </row>
    <row r="533" spans="1:10" ht="50.1" customHeight="1" x14ac:dyDescent="0.2">
      <c r="A533" s="9"/>
      <c r="B533" s="9"/>
      <c r="C533" s="9"/>
      <c r="D533" s="9"/>
      <c r="E533" s="9"/>
      <c r="F533" s="9"/>
      <c r="G533" s="9" t="s">
        <v>398</v>
      </c>
      <c r="H533" s="25" t="s">
        <v>403</v>
      </c>
      <c r="I533" s="9" t="s">
        <v>400</v>
      </c>
      <c r="J533" s="8">
        <v>2535</v>
      </c>
    </row>
    <row r="534" spans="1:10" ht="0.95" customHeight="1" x14ac:dyDescent="0.2">
      <c r="A534" s="26"/>
      <c r="B534" s="26"/>
      <c r="C534" s="26"/>
      <c r="D534" s="26"/>
      <c r="E534" s="26"/>
      <c r="F534" s="26"/>
      <c r="G534" s="26"/>
      <c r="H534" s="26"/>
      <c r="I534" s="26"/>
      <c r="J534" s="26"/>
    </row>
    <row r="535" spans="1:10" ht="18" customHeight="1" x14ac:dyDescent="0.2">
      <c r="A535" s="6"/>
      <c r="B535" s="2" t="s">
        <v>10</v>
      </c>
      <c r="C535" s="6" t="s">
        <v>12</v>
      </c>
      <c r="D535" s="6" t="s">
        <v>13</v>
      </c>
      <c r="E535" s="48" t="s">
        <v>390</v>
      </c>
      <c r="F535" s="50"/>
      <c r="G535" s="1" t="s">
        <v>14</v>
      </c>
      <c r="H535" s="2" t="s">
        <v>15</v>
      </c>
      <c r="I535" s="2" t="s">
        <v>16</v>
      </c>
      <c r="J535" s="2" t="s">
        <v>18</v>
      </c>
    </row>
    <row r="536" spans="1:10" ht="26.1" customHeight="1" x14ac:dyDescent="0.2">
      <c r="A536" s="4" t="s">
        <v>391</v>
      </c>
      <c r="B536" s="21" t="s">
        <v>474</v>
      </c>
      <c r="C536" s="4" t="s">
        <v>31</v>
      </c>
      <c r="D536" s="4" t="s">
        <v>475</v>
      </c>
      <c r="E536" s="52" t="s">
        <v>392</v>
      </c>
      <c r="F536" s="50"/>
      <c r="G536" s="20" t="s">
        <v>29</v>
      </c>
      <c r="H536" s="23">
        <v>1</v>
      </c>
      <c r="I536" s="22">
        <v>30.6</v>
      </c>
      <c r="J536" s="22">
        <v>30.6</v>
      </c>
    </row>
    <row r="537" spans="1:10" x14ac:dyDescent="0.2">
      <c r="A537" s="3"/>
      <c r="B537" s="3"/>
      <c r="C537" s="3"/>
      <c r="D537" s="3"/>
      <c r="E537" s="3" t="s">
        <v>393</v>
      </c>
      <c r="F537" s="24">
        <v>0</v>
      </c>
      <c r="G537" s="3" t="s">
        <v>394</v>
      </c>
      <c r="H537" s="24">
        <v>0</v>
      </c>
      <c r="I537" s="3" t="s">
        <v>395</v>
      </c>
      <c r="J537" s="24">
        <v>0</v>
      </c>
    </row>
    <row r="538" spans="1:10" ht="18" customHeight="1" x14ac:dyDescent="0.2">
      <c r="A538" s="3"/>
      <c r="B538" s="3"/>
      <c r="C538" s="3"/>
      <c r="D538" s="3"/>
      <c r="E538" s="3" t="s">
        <v>396</v>
      </c>
      <c r="F538" s="24"/>
      <c r="G538" s="3"/>
      <c r="H538" s="51" t="s">
        <v>397</v>
      </c>
      <c r="I538" s="42"/>
      <c r="J538" s="24">
        <v>30.6</v>
      </c>
    </row>
    <row r="539" spans="1:10" ht="50.1" customHeight="1" x14ac:dyDescent="0.2">
      <c r="A539" s="9"/>
      <c r="B539" s="9"/>
      <c r="C539" s="9"/>
      <c r="D539" s="9"/>
      <c r="E539" s="9"/>
      <c r="F539" s="9"/>
      <c r="G539" s="9" t="s">
        <v>398</v>
      </c>
      <c r="H539" s="25" t="s">
        <v>403</v>
      </c>
      <c r="I539" s="9" t="s">
        <v>400</v>
      </c>
      <c r="J539" s="8">
        <v>3060</v>
      </c>
    </row>
    <row r="540" spans="1:10" ht="0.95" customHeight="1" x14ac:dyDescent="0.2">
      <c r="A540" s="26"/>
      <c r="B540" s="26"/>
      <c r="C540" s="26"/>
      <c r="D540" s="26"/>
      <c r="E540" s="26"/>
      <c r="F540" s="26"/>
      <c r="G540" s="26"/>
      <c r="H540" s="26"/>
      <c r="I540" s="26"/>
      <c r="J540" s="26"/>
    </row>
    <row r="541" spans="1:10" ht="18" customHeight="1" x14ac:dyDescent="0.2">
      <c r="A541" s="6"/>
      <c r="B541" s="2" t="s">
        <v>10</v>
      </c>
      <c r="C541" s="6" t="s">
        <v>12</v>
      </c>
      <c r="D541" s="6" t="s">
        <v>13</v>
      </c>
      <c r="E541" s="48" t="s">
        <v>390</v>
      </c>
      <c r="F541" s="50"/>
      <c r="G541" s="1" t="s">
        <v>14</v>
      </c>
      <c r="H541" s="2" t="s">
        <v>15</v>
      </c>
      <c r="I541" s="2" t="s">
        <v>16</v>
      </c>
      <c r="J541" s="2" t="s">
        <v>18</v>
      </c>
    </row>
    <row r="542" spans="1:10" ht="26.1" customHeight="1" x14ac:dyDescent="0.2">
      <c r="A542" s="4" t="s">
        <v>391</v>
      </c>
      <c r="B542" s="21" t="s">
        <v>476</v>
      </c>
      <c r="C542" s="4" t="s">
        <v>31</v>
      </c>
      <c r="D542" s="4" t="s">
        <v>477</v>
      </c>
      <c r="E542" s="52" t="s">
        <v>392</v>
      </c>
      <c r="F542" s="50"/>
      <c r="G542" s="20" t="s">
        <v>29</v>
      </c>
      <c r="H542" s="23">
        <v>1</v>
      </c>
      <c r="I542" s="22">
        <v>64.64</v>
      </c>
      <c r="J542" s="22">
        <v>64.64</v>
      </c>
    </row>
    <row r="543" spans="1:10" x14ac:dyDescent="0.2">
      <c r="A543" s="3"/>
      <c r="B543" s="3"/>
      <c r="C543" s="3"/>
      <c r="D543" s="3"/>
      <c r="E543" s="3" t="s">
        <v>393</v>
      </c>
      <c r="F543" s="24">
        <v>0</v>
      </c>
      <c r="G543" s="3" t="s">
        <v>394</v>
      </c>
      <c r="H543" s="24">
        <v>0</v>
      </c>
      <c r="I543" s="3" t="s">
        <v>395</v>
      </c>
      <c r="J543" s="24">
        <v>0</v>
      </c>
    </row>
    <row r="544" spans="1:10" ht="18" customHeight="1" x14ac:dyDescent="0.2">
      <c r="A544" s="3"/>
      <c r="B544" s="3"/>
      <c r="C544" s="3"/>
      <c r="D544" s="3"/>
      <c r="E544" s="3" t="s">
        <v>396</v>
      </c>
      <c r="F544" s="24"/>
      <c r="G544" s="3"/>
      <c r="H544" s="51" t="s">
        <v>397</v>
      </c>
      <c r="I544" s="42"/>
      <c r="J544" s="24">
        <v>64.64</v>
      </c>
    </row>
    <row r="545" spans="1:10" ht="50.1" customHeight="1" x14ac:dyDescent="0.2">
      <c r="A545" s="9"/>
      <c r="B545" s="9"/>
      <c r="C545" s="9"/>
      <c r="D545" s="9"/>
      <c r="E545" s="9"/>
      <c r="F545" s="9"/>
      <c r="G545" s="9" t="s">
        <v>398</v>
      </c>
      <c r="H545" s="25" t="s">
        <v>403</v>
      </c>
      <c r="I545" s="9" t="s">
        <v>400</v>
      </c>
      <c r="J545" s="8">
        <v>6464</v>
      </c>
    </row>
    <row r="546" spans="1:10" ht="0.95" customHeight="1" x14ac:dyDescent="0.2">
      <c r="A546" s="26"/>
      <c r="B546" s="26"/>
      <c r="C546" s="26"/>
      <c r="D546" s="26"/>
      <c r="E546" s="26"/>
      <c r="F546" s="26"/>
      <c r="G546" s="26"/>
      <c r="H546" s="26"/>
      <c r="I546" s="26"/>
      <c r="J546" s="26"/>
    </row>
    <row r="547" spans="1:10" ht="24" customHeight="1" x14ac:dyDescent="0.2">
      <c r="A547" s="5" t="s">
        <v>385</v>
      </c>
      <c r="B547" s="5"/>
      <c r="C547" s="5"/>
      <c r="D547" s="5" t="s">
        <v>168</v>
      </c>
      <c r="E547" s="5"/>
      <c r="F547" s="53"/>
      <c r="G547" s="50"/>
      <c r="H547" s="12"/>
      <c r="I547" s="5"/>
      <c r="J547" s="13">
        <v>57847.199999999997</v>
      </c>
    </row>
    <row r="548" spans="1:10" ht="18" customHeight="1" x14ac:dyDescent="0.2">
      <c r="A548" s="6"/>
      <c r="B548" s="2" t="s">
        <v>10</v>
      </c>
      <c r="C548" s="6" t="s">
        <v>12</v>
      </c>
      <c r="D548" s="6" t="s">
        <v>13</v>
      </c>
      <c r="E548" s="48" t="s">
        <v>390</v>
      </c>
      <c r="F548" s="50"/>
      <c r="G548" s="1" t="s">
        <v>14</v>
      </c>
      <c r="H548" s="2" t="s">
        <v>15</v>
      </c>
      <c r="I548" s="2" t="s">
        <v>16</v>
      </c>
      <c r="J548" s="2" t="s">
        <v>18</v>
      </c>
    </row>
    <row r="549" spans="1:10" ht="39" customHeight="1" x14ac:dyDescent="0.2">
      <c r="A549" s="4" t="s">
        <v>391</v>
      </c>
      <c r="B549" s="21" t="s">
        <v>169</v>
      </c>
      <c r="C549" s="4" t="s">
        <v>92</v>
      </c>
      <c r="D549" s="4" t="s">
        <v>170</v>
      </c>
      <c r="E549" s="52" t="s">
        <v>392</v>
      </c>
      <c r="F549" s="50"/>
      <c r="G549" s="20" t="s">
        <v>171</v>
      </c>
      <c r="H549" s="23">
        <v>1</v>
      </c>
      <c r="I549" s="22">
        <v>15.28</v>
      </c>
      <c r="J549" s="22">
        <v>15.28</v>
      </c>
    </row>
    <row r="550" spans="1:10" x14ac:dyDescent="0.2">
      <c r="A550" s="3"/>
      <c r="B550" s="3"/>
      <c r="C550" s="3"/>
      <c r="D550" s="3"/>
      <c r="E550" s="3" t="s">
        <v>393</v>
      </c>
      <c r="F550" s="24">
        <v>0</v>
      </c>
      <c r="G550" s="3" t="s">
        <v>394</v>
      </c>
      <c r="H550" s="24">
        <v>0</v>
      </c>
      <c r="I550" s="3" t="s">
        <v>395</v>
      </c>
      <c r="J550" s="24">
        <v>0</v>
      </c>
    </row>
    <row r="551" spans="1:10" ht="18" customHeight="1" x14ac:dyDescent="0.2">
      <c r="A551" s="3"/>
      <c r="B551" s="3"/>
      <c r="C551" s="3"/>
      <c r="D551" s="3"/>
      <c r="E551" s="3" t="s">
        <v>396</v>
      </c>
      <c r="F551" s="24"/>
      <c r="G551" s="3"/>
      <c r="H551" s="51" t="s">
        <v>397</v>
      </c>
      <c r="I551" s="42"/>
      <c r="J551" s="24">
        <v>15.28</v>
      </c>
    </row>
    <row r="552" spans="1:10" ht="50.1" customHeight="1" x14ac:dyDescent="0.2">
      <c r="A552" s="9"/>
      <c r="B552" s="9"/>
      <c r="C552" s="9"/>
      <c r="D552" s="9"/>
      <c r="E552" s="9"/>
      <c r="F552" s="9"/>
      <c r="G552" s="9" t="s">
        <v>398</v>
      </c>
      <c r="H552" s="25" t="s">
        <v>401</v>
      </c>
      <c r="I552" s="9" t="s">
        <v>400</v>
      </c>
      <c r="J552" s="8">
        <v>7640</v>
      </c>
    </row>
    <row r="553" spans="1:10" ht="0.95" customHeight="1" x14ac:dyDescent="0.2">
      <c r="A553" s="26"/>
      <c r="B553" s="26"/>
      <c r="C553" s="26"/>
      <c r="D553" s="26"/>
      <c r="E553" s="26"/>
      <c r="F553" s="26"/>
      <c r="G553" s="26"/>
      <c r="H553" s="26"/>
      <c r="I553" s="26"/>
      <c r="J553" s="26"/>
    </row>
    <row r="554" spans="1:10" ht="18" customHeight="1" x14ac:dyDescent="0.2">
      <c r="A554" s="6"/>
      <c r="B554" s="2" t="s">
        <v>10</v>
      </c>
      <c r="C554" s="6" t="s">
        <v>12</v>
      </c>
      <c r="D554" s="6" t="s">
        <v>13</v>
      </c>
      <c r="E554" s="48" t="s">
        <v>390</v>
      </c>
      <c r="F554" s="50"/>
      <c r="G554" s="1" t="s">
        <v>14</v>
      </c>
      <c r="H554" s="2" t="s">
        <v>15</v>
      </c>
      <c r="I554" s="2" t="s">
        <v>16</v>
      </c>
      <c r="J554" s="2" t="s">
        <v>18</v>
      </c>
    </row>
    <row r="555" spans="1:10" ht="26.1" customHeight="1" x14ac:dyDescent="0.2">
      <c r="A555" s="4" t="s">
        <v>391</v>
      </c>
      <c r="B555" s="21" t="s">
        <v>172</v>
      </c>
      <c r="C555" s="4" t="s">
        <v>24</v>
      </c>
      <c r="D555" s="4" t="s">
        <v>173</v>
      </c>
      <c r="E555" s="52" t="s">
        <v>392</v>
      </c>
      <c r="F555" s="50"/>
      <c r="G555" s="20" t="s">
        <v>26</v>
      </c>
      <c r="H555" s="23">
        <v>1</v>
      </c>
      <c r="I555" s="22">
        <v>129.99</v>
      </c>
      <c r="J555" s="22">
        <v>129.99</v>
      </c>
    </row>
    <row r="556" spans="1:10" x14ac:dyDescent="0.2">
      <c r="A556" s="3"/>
      <c r="B556" s="3"/>
      <c r="C556" s="3"/>
      <c r="D556" s="3"/>
      <c r="E556" s="3" t="s">
        <v>393</v>
      </c>
      <c r="F556" s="24">
        <v>0</v>
      </c>
      <c r="G556" s="3" t="s">
        <v>394</v>
      </c>
      <c r="H556" s="24">
        <v>0</v>
      </c>
      <c r="I556" s="3" t="s">
        <v>395</v>
      </c>
      <c r="J556" s="24">
        <v>0</v>
      </c>
    </row>
    <row r="557" spans="1:10" ht="18" customHeight="1" x14ac:dyDescent="0.2">
      <c r="A557" s="3"/>
      <c r="B557" s="3"/>
      <c r="C557" s="3"/>
      <c r="D557" s="3"/>
      <c r="E557" s="3" t="s">
        <v>396</v>
      </c>
      <c r="F557" s="24"/>
      <c r="G557" s="3"/>
      <c r="H557" s="51" t="s">
        <v>397</v>
      </c>
      <c r="I557" s="42"/>
      <c r="J557" s="24">
        <v>129.99</v>
      </c>
    </row>
    <row r="558" spans="1:10" ht="50.1" customHeight="1" x14ac:dyDescent="0.2">
      <c r="A558" s="9"/>
      <c r="B558" s="9"/>
      <c r="C558" s="9"/>
      <c r="D558" s="9"/>
      <c r="E558" s="9"/>
      <c r="F558" s="9"/>
      <c r="G558" s="9" t="s">
        <v>398</v>
      </c>
      <c r="H558" s="25" t="s">
        <v>415</v>
      </c>
      <c r="I558" s="9" t="s">
        <v>400</v>
      </c>
      <c r="J558" s="8">
        <v>3899.7</v>
      </c>
    </row>
    <row r="559" spans="1:10" ht="0.95" customHeight="1" x14ac:dyDescent="0.2">
      <c r="A559" s="26"/>
      <c r="B559" s="26"/>
      <c r="C559" s="26"/>
      <c r="D559" s="26"/>
      <c r="E559" s="26"/>
      <c r="F559" s="26"/>
      <c r="G559" s="26"/>
      <c r="H559" s="26"/>
      <c r="I559" s="26"/>
      <c r="J559" s="26"/>
    </row>
    <row r="560" spans="1:10" ht="18" customHeight="1" x14ac:dyDescent="0.2">
      <c r="A560" s="6"/>
      <c r="B560" s="2" t="s">
        <v>10</v>
      </c>
      <c r="C560" s="6" t="s">
        <v>12</v>
      </c>
      <c r="D560" s="6" t="s">
        <v>13</v>
      </c>
      <c r="E560" s="48" t="s">
        <v>390</v>
      </c>
      <c r="F560" s="50"/>
      <c r="G560" s="1" t="s">
        <v>14</v>
      </c>
      <c r="H560" s="2" t="s">
        <v>15</v>
      </c>
      <c r="I560" s="2" t="s">
        <v>16</v>
      </c>
      <c r="J560" s="2" t="s">
        <v>18</v>
      </c>
    </row>
    <row r="561" spans="1:10" ht="51.95" customHeight="1" x14ac:dyDescent="0.2">
      <c r="A561" s="4" t="s">
        <v>391</v>
      </c>
      <c r="B561" s="21" t="s">
        <v>174</v>
      </c>
      <c r="C561" s="4" t="s">
        <v>31</v>
      </c>
      <c r="D561" s="4" t="s">
        <v>175</v>
      </c>
      <c r="E561" s="52" t="s">
        <v>392</v>
      </c>
      <c r="F561" s="50"/>
      <c r="G561" s="20" t="s">
        <v>41</v>
      </c>
      <c r="H561" s="23">
        <v>1</v>
      </c>
      <c r="I561" s="22">
        <v>24.77</v>
      </c>
      <c r="J561" s="22">
        <v>24.77</v>
      </c>
    </row>
    <row r="562" spans="1:10" x14ac:dyDescent="0.2">
      <c r="A562" s="3"/>
      <c r="B562" s="3"/>
      <c r="C562" s="3"/>
      <c r="D562" s="3"/>
      <c r="E562" s="3" t="s">
        <v>393</v>
      </c>
      <c r="F562" s="24">
        <v>0</v>
      </c>
      <c r="G562" s="3" t="s">
        <v>394</v>
      </c>
      <c r="H562" s="24">
        <v>0</v>
      </c>
      <c r="I562" s="3" t="s">
        <v>395</v>
      </c>
      <c r="J562" s="24">
        <v>0</v>
      </c>
    </row>
    <row r="563" spans="1:10" ht="18" customHeight="1" x14ac:dyDescent="0.2">
      <c r="A563" s="3"/>
      <c r="B563" s="3"/>
      <c r="C563" s="3"/>
      <c r="D563" s="3"/>
      <c r="E563" s="3" t="s">
        <v>396</v>
      </c>
      <c r="F563" s="24"/>
      <c r="G563" s="3"/>
      <c r="H563" s="51" t="s">
        <v>397</v>
      </c>
      <c r="I563" s="42"/>
      <c r="J563" s="24">
        <v>24.77</v>
      </c>
    </row>
    <row r="564" spans="1:10" ht="50.1" customHeight="1" x14ac:dyDescent="0.2">
      <c r="A564" s="9"/>
      <c r="B564" s="9"/>
      <c r="C564" s="9"/>
      <c r="D564" s="9"/>
      <c r="E564" s="9"/>
      <c r="F564" s="9"/>
      <c r="G564" s="9" t="s">
        <v>398</v>
      </c>
      <c r="H564" s="25" t="s">
        <v>405</v>
      </c>
      <c r="I564" s="9" t="s">
        <v>400</v>
      </c>
      <c r="J564" s="8">
        <v>4954</v>
      </c>
    </row>
    <row r="565" spans="1:10" ht="0.95" customHeight="1" x14ac:dyDescent="0.2">
      <c r="A565" s="26"/>
      <c r="B565" s="26"/>
      <c r="C565" s="26"/>
      <c r="D565" s="26"/>
      <c r="E565" s="26"/>
      <c r="F565" s="26"/>
      <c r="G565" s="26"/>
      <c r="H565" s="26"/>
      <c r="I565" s="26"/>
      <c r="J565" s="26"/>
    </row>
    <row r="566" spans="1:10" ht="18" customHeight="1" x14ac:dyDescent="0.2">
      <c r="A566" s="6"/>
      <c r="B566" s="2" t="s">
        <v>10</v>
      </c>
      <c r="C566" s="6" t="s">
        <v>12</v>
      </c>
      <c r="D566" s="6" t="s">
        <v>13</v>
      </c>
      <c r="E566" s="48" t="s">
        <v>390</v>
      </c>
      <c r="F566" s="50"/>
      <c r="G566" s="1" t="s">
        <v>14</v>
      </c>
      <c r="H566" s="2" t="s">
        <v>15</v>
      </c>
      <c r="I566" s="2" t="s">
        <v>16</v>
      </c>
      <c r="J566" s="2" t="s">
        <v>18</v>
      </c>
    </row>
    <row r="567" spans="1:10" ht="26.1" customHeight="1" x14ac:dyDescent="0.2">
      <c r="A567" s="4" t="s">
        <v>391</v>
      </c>
      <c r="B567" s="21" t="s">
        <v>176</v>
      </c>
      <c r="C567" s="4" t="s">
        <v>31</v>
      </c>
      <c r="D567" s="4" t="s">
        <v>177</v>
      </c>
      <c r="E567" s="52" t="s">
        <v>392</v>
      </c>
      <c r="F567" s="50"/>
      <c r="G567" s="20" t="s">
        <v>33</v>
      </c>
      <c r="H567" s="23">
        <v>1</v>
      </c>
      <c r="I567" s="22">
        <v>9.94</v>
      </c>
      <c r="J567" s="22">
        <v>9.94</v>
      </c>
    </row>
    <row r="568" spans="1:10" x14ac:dyDescent="0.2">
      <c r="A568" s="3"/>
      <c r="B568" s="3"/>
      <c r="C568" s="3"/>
      <c r="D568" s="3"/>
      <c r="E568" s="3" t="s">
        <v>393</v>
      </c>
      <c r="F568" s="24">
        <v>0</v>
      </c>
      <c r="G568" s="3" t="s">
        <v>394</v>
      </c>
      <c r="H568" s="24">
        <v>0</v>
      </c>
      <c r="I568" s="3" t="s">
        <v>395</v>
      </c>
      <c r="J568" s="24">
        <v>0</v>
      </c>
    </row>
    <row r="569" spans="1:10" ht="18" customHeight="1" x14ac:dyDescent="0.2">
      <c r="A569" s="3"/>
      <c r="B569" s="3"/>
      <c r="C569" s="3"/>
      <c r="D569" s="3"/>
      <c r="E569" s="3" t="s">
        <v>396</v>
      </c>
      <c r="F569" s="24"/>
      <c r="G569" s="3"/>
      <c r="H569" s="51" t="s">
        <v>397</v>
      </c>
      <c r="I569" s="42"/>
      <c r="J569" s="24">
        <v>9.94</v>
      </c>
    </row>
    <row r="570" spans="1:10" ht="50.1" customHeight="1" x14ac:dyDescent="0.2">
      <c r="A570" s="9"/>
      <c r="B570" s="9"/>
      <c r="C570" s="9"/>
      <c r="D570" s="9"/>
      <c r="E570" s="9"/>
      <c r="F570" s="9"/>
      <c r="G570" s="9" t="s">
        <v>398</v>
      </c>
      <c r="H570" s="25" t="s">
        <v>416</v>
      </c>
      <c r="I570" s="9" t="s">
        <v>400</v>
      </c>
      <c r="J570" s="8">
        <v>2982</v>
      </c>
    </row>
    <row r="571" spans="1:10" ht="0.95" customHeight="1" x14ac:dyDescent="0.2">
      <c r="A571" s="26"/>
      <c r="B571" s="26"/>
      <c r="C571" s="26"/>
      <c r="D571" s="26"/>
      <c r="E571" s="26"/>
      <c r="F571" s="26"/>
      <c r="G571" s="26"/>
      <c r="H571" s="26"/>
      <c r="I571" s="26"/>
      <c r="J571" s="26"/>
    </row>
    <row r="572" spans="1:10" ht="18" customHeight="1" x14ac:dyDescent="0.2">
      <c r="A572" s="6"/>
      <c r="B572" s="2" t="s">
        <v>10</v>
      </c>
      <c r="C572" s="6" t="s">
        <v>12</v>
      </c>
      <c r="D572" s="6" t="s">
        <v>13</v>
      </c>
      <c r="E572" s="48" t="s">
        <v>390</v>
      </c>
      <c r="F572" s="50"/>
      <c r="G572" s="1" t="s">
        <v>14</v>
      </c>
      <c r="H572" s="2" t="s">
        <v>15</v>
      </c>
      <c r="I572" s="2" t="s">
        <v>16</v>
      </c>
      <c r="J572" s="2" t="s">
        <v>18</v>
      </c>
    </row>
    <row r="573" spans="1:10" ht="24" customHeight="1" x14ac:dyDescent="0.2">
      <c r="A573" s="4" t="s">
        <v>391</v>
      </c>
      <c r="B573" s="21" t="s">
        <v>178</v>
      </c>
      <c r="C573" s="4" t="s">
        <v>31</v>
      </c>
      <c r="D573" s="4" t="s">
        <v>179</v>
      </c>
      <c r="E573" s="52" t="s">
        <v>392</v>
      </c>
      <c r="F573" s="50"/>
      <c r="G573" s="20" t="s">
        <v>180</v>
      </c>
      <c r="H573" s="23">
        <v>1</v>
      </c>
      <c r="I573" s="22">
        <v>40.08</v>
      </c>
      <c r="J573" s="22">
        <v>40.08</v>
      </c>
    </row>
    <row r="574" spans="1:10" x14ac:dyDescent="0.2">
      <c r="A574" s="3"/>
      <c r="B574" s="3"/>
      <c r="C574" s="3"/>
      <c r="D574" s="3"/>
      <c r="E574" s="3" t="s">
        <v>393</v>
      </c>
      <c r="F574" s="24">
        <v>0</v>
      </c>
      <c r="G574" s="3" t="s">
        <v>394</v>
      </c>
      <c r="H574" s="24">
        <v>0</v>
      </c>
      <c r="I574" s="3" t="s">
        <v>395</v>
      </c>
      <c r="J574" s="24">
        <v>0</v>
      </c>
    </row>
    <row r="575" spans="1:10" ht="18" customHeight="1" x14ac:dyDescent="0.2">
      <c r="A575" s="3"/>
      <c r="B575" s="3"/>
      <c r="C575" s="3"/>
      <c r="D575" s="3"/>
      <c r="E575" s="3" t="s">
        <v>396</v>
      </c>
      <c r="F575" s="24"/>
      <c r="G575" s="3"/>
      <c r="H575" s="51" t="s">
        <v>397</v>
      </c>
      <c r="I575" s="42"/>
      <c r="J575" s="24">
        <v>40.08</v>
      </c>
    </row>
    <row r="576" spans="1:10" ht="50.1" customHeight="1" x14ac:dyDescent="0.2">
      <c r="A576" s="9"/>
      <c r="B576" s="9"/>
      <c r="C576" s="9"/>
      <c r="D576" s="9"/>
      <c r="E576" s="9"/>
      <c r="F576" s="9"/>
      <c r="G576" s="9" t="s">
        <v>398</v>
      </c>
      <c r="H576" s="25" t="s">
        <v>405</v>
      </c>
      <c r="I576" s="9" t="s">
        <v>400</v>
      </c>
      <c r="J576" s="8">
        <v>8016</v>
      </c>
    </row>
    <row r="577" spans="1:10" ht="0.95" customHeight="1" x14ac:dyDescent="0.2">
      <c r="A577" s="26"/>
      <c r="B577" s="26"/>
      <c r="C577" s="26"/>
      <c r="D577" s="26"/>
      <c r="E577" s="26"/>
      <c r="F577" s="26"/>
      <c r="G577" s="26"/>
      <c r="H577" s="26"/>
      <c r="I577" s="26"/>
      <c r="J577" s="26"/>
    </row>
    <row r="578" spans="1:10" ht="18" customHeight="1" x14ac:dyDescent="0.2">
      <c r="A578" s="6"/>
      <c r="B578" s="2" t="s">
        <v>10</v>
      </c>
      <c r="C578" s="6" t="s">
        <v>12</v>
      </c>
      <c r="D578" s="6" t="s">
        <v>13</v>
      </c>
      <c r="E578" s="48" t="s">
        <v>390</v>
      </c>
      <c r="F578" s="50"/>
      <c r="G578" s="1" t="s">
        <v>14</v>
      </c>
      <c r="H578" s="2" t="s">
        <v>15</v>
      </c>
      <c r="I578" s="2" t="s">
        <v>16</v>
      </c>
      <c r="J578" s="2" t="s">
        <v>18</v>
      </c>
    </row>
    <row r="579" spans="1:10" ht="26.1" customHeight="1" x14ac:dyDescent="0.2">
      <c r="A579" s="4" t="s">
        <v>391</v>
      </c>
      <c r="B579" s="21" t="s">
        <v>181</v>
      </c>
      <c r="C579" s="4" t="s">
        <v>31</v>
      </c>
      <c r="D579" s="4" t="s">
        <v>182</v>
      </c>
      <c r="E579" s="52" t="s">
        <v>392</v>
      </c>
      <c r="F579" s="50"/>
      <c r="G579" s="20" t="s">
        <v>183</v>
      </c>
      <c r="H579" s="23">
        <v>1</v>
      </c>
      <c r="I579" s="22">
        <v>39.47</v>
      </c>
      <c r="J579" s="22">
        <v>39.47</v>
      </c>
    </row>
    <row r="580" spans="1:10" x14ac:dyDescent="0.2">
      <c r="A580" s="3"/>
      <c r="B580" s="3"/>
      <c r="C580" s="3"/>
      <c r="D580" s="3"/>
      <c r="E580" s="3" t="s">
        <v>393</v>
      </c>
      <c r="F580" s="24">
        <v>0</v>
      </c>
      <c r="G580" s="3" t="s">
        <v>394</v>
      </c>
      <c r="H580" s="24">
        <v>0</v>
      </c>
      <c r="I580" s="3" t="s">
        <v>395</v>
      </c>
      <c r="J580" s="24">
        <v>0</v>
      </c>
    </row>
    <row r="581" spans="1:10" ht="18" customHeight="1" x14ac:dyDescent="0.2">
      <c r="A581" s="3"/>
      <c r="B581" s="3"/>
      <c r="C581" s="3"/>
      <c r="D581" s="3"/>
      <c r="E581" s="3" t="s">
        <v>396</v>
      </c>
      <c r="F581" s="24"/>
      <c r="G581" s="3"/>
      <c r="H581" s="51" t="s">
        <v>397</v>
      </c>
      <c r="I581" s="42"/>
      <c r="J581" s="24">
        <v>39.47</v>
      </c>
    </row>
    <row r="582" spans="1:10" ht="50.1" customHeight="1" x14ac:dyDescent="0.2">
      <c r="A582" s="9"/>
      <c r="B582" s="9"/>
      <c r="C582" s="9"/>
      <c r="D582" s="9"/>
      <c r="E582" s="9"/>
      <c r="F582" s="9"/>
      <c r="G582" s="9" t="s">
        <v>398</v>
      </c>
      <c r="H582" s="25" t="s">
        <v>405</v>
      </c>
      <c r="I582" s="9" t="s">
        <v>400</v>
      </c>
      <c r="J582" s="8">
        <v>7894</v>
      </c>
    </row>
    <row r="583" spans="1:10" ht="0.95" customHeight="1" x14ac:dyDescent="0.2">
      <c r="A583" s="26"/>
      <c r="B583" s="26"/>
      <c r="C583" s="26"/>
      <c r="D583" s="26"/>
      <c r="E583" s="26"/>
      <c r="F583" s="26"/>
      <c r="G583" s="26"/>
      <c r="H583" s="26"/>
      <c r="I583" s="26"/>
      <c r="J583" s="26"/>
    </row>
    <row r="584" spans="1:10" ht="18" customHeight="1" x14ac:dyDescent="0.2">
      <c r="A584" s="6"/>
      <c r="B584" s="2" t="s">
        <v>10</v>
      </c>
      <c r="C584" s="6" t="s">
        <v>12</v>
      </c>
      <c r="D584" s="6" t="s">
        <v>13</v>
      </c>
      <c r="E584" s="48" t="s">
        <v>390</v>
      </c>
      <c r="F584" s="50"/>
      <c r="G584" s="1" t="s">
        <v>14</v>
      </c>
      <c r="H584" s="2" t="s">
        <v>15</v>
      </c>
      <c r="I584" s="2" t="s">
        <v>16</v>
      </c>
      <c r="J584" s="2" t="s">
        <v>18</v>
      </c>
    </row>
    <row r="585" spans="1:10" ht="24" customHeight="1" x14ac:dyDescent="0.2">
      <c r="A585" s="4" t="s">
        <v>391</v>
      </c>
      <c r="B585" s="21" t="s">
        <v>184</v>
      </c>
      <c r="C585" s="4" t="s">
        <v>31</v>
      </c>
      <c r="D585" s="4" t="s">
        <v>185</v>
      </c>
      <c r="E585" s="52" t="s">
        <v>392</v>
      </c>
      <c r="F585" s="50"/>
      <c r="G585" s="20" t="s">
        <v>33</v>
      </c>
      <c r="H585" s="23">
        <v>1</v>
      </c>
      <c r="I585" s="22">
        <v>8.4600000000000009</v>
      </c>
      <c r="J585" s="22">
        <v>8.4600000000000009</v>
      </c>
    </row>
    <row r="586" spans="1:10" x14ac:dyDescent="0.2">
      <c r="A586" s="3"/>
      <c r="B586" s="3"/>
      <c r="C586" s="3"/>
      <c r="D586" s="3"/>
      <c r="E586" s="3" t="s">
        <v>393</v>
      </c>
      <c r="F586" s="24">
        <v>0</v>
      </c>
      <c r="G586" s="3" t="s">
        <v>394</v>
      </c>
      <c r="H586" s="24">
        <v>0</v>
      </c>
      <c r="I586" s="3" t="s">
        <v>395</v>
      </c>
      <c r="J586" s="24">
        <v>0</v>
      </c>
    </row>
    <row r="587" spans="1:10" ht="18" customHeight="1" x14ac:dyDescent="0.2">
      <c r="A587" s="3"/>
      <c r="B587" s="3"/>
      <c r="C587" s="3"/>
      <c r="D587" s="3"/>
      <c r="E587" s="3" t="s">
        <v>396</v>
      </c>
      <c r="F587" s="24"/>
      <c r="G587" s="3"/>
      <c r="H587" s="51" t="s">
        <v>397</v>
      </c>
      <c r="I587" s="42"/>
      <c r="J587" s="24">
        <v>8.4600000000000009</v>
      </c>
    </row>
    <row r="588" spans="1:10" ht="50.1" customHeight="1" x14ac:dyDescent="0.2">
      <c r="A588" s="9"/>
      <c r="B588" s="9"/>
      <c r="C588" s="9"/>
      <c r="D588" s="9"/>
      <c r="E588" s="9"/>
      <c r="F588" s="9"/>
      <c r="G588" s="9" t="s">
        <v>398</v>
      </c>
      <c r="H588" s="25" t="s">
        <v>416</v>
      </c>
      <c r="I588" s="9" t="s">
        <v>400</v>
      </c>
      <c r="J588" s="8">
        <v>2538</v>
      </c>
    </row>
    <row r="589" spans="1:10" ht="0.95" customHeight="1" x14ac:dyDescent="0.2">
      <c r="A589" s="26"/>
      <c r="B589" s="26"/>
      <c r="C589" s="26"/>
      <c r="D589" s="26"/>
      <c r="E589" s="26"/>
      <c r="F589" s="26"/>
      <c r="G589" s="26"/>
      <c r="H589" s="26"/>
      <c r="I589" s="26"/>
      <c r="J589" s="26"/>
    </row>
    <row r="590" spans="1:10" ht="18" customHeight="1" x14ac:dyDescent="0.2">
      <c r="A590" s="6"/>
      <c r="B590" s="2" t="s">
        <v>10</v>
      </c>
      <c r="C590" s="6" t="s">
        <v>12</v>
      </c>
      <c r="D590" s="6" t="s">
        <v>13</v>
      </c>
      <c r="E590" s="48" t="s">
        <v>390</v>
      </c>
      <c r="F590" s="50"/>
      <c r="G590" s="1" t="s">
        <v>14</v>
      </c>
      <c r="H590" s="2" t="s">
        <v>15</v>
      </c>
      <c r="I590" s="2" t="s">
        <v>16</v>
      </c>
      <c r="J590" s="2" t="s">
        <v>18</v>
      </c>
    </row>
    <row r="591" spans="1:10" ht="26.1" customHeight="1" x14ac:dyDescent="0.2">
      <c r="A591" s="4" t="s">
        <v>391</v>
      </c>
      <c r="B591" s="21" t="s">
        <v>186</v>
      </c>
      <c r="C591" s="4" t="s">
        <v>31</v>
      </c>
      <c r="D591" s="4" t="s">
        <v>187</v>
      </c>
      <c r="E591" s="52" t="s">
        <v>392</v>
      </c>
      <c r="F591" s="50"/>
      <c r="G591" s="20" t="s">
        <v>41</v>
      </c>
      <c r="H591" s="23">
        <v>1</v>
      </c>
      <c r="I591" s="22">
        <v>26.51</v>
      </c>
      <c r="J591" s="22">
        <v>26.51</v>
      </c>
    </row>
    <row r="592" spans="1:10" x14ac:dyDescent="0.2">
      <c r="A592" s="3"/>
      <c r="B592" s="3"/>
      <c r="C592" s="3"/>
      <c r="D592" s="3"/>
      <c r="E592" s="3" t="s">
        <v>393</v>
      </c>
      <c r="F592" s="24">
        <v>0</v>
      </c>
      <c r="G592" s="3" t="s">
        <v>394</v>
      </c>
      <c r="H592" s="24">
        <v>0</v>
      </c>
      <c r="I592" s="3" t="s">
        <v>395</v>
      </c>
      <c r="J592" s="24">
        <v>0</v>
      </c>
    </row>
    <row r="593" spans="1:10" ht="18" customHeight="1" x14ac:dyDescent="0.2">
      <c r="A593" s="3"/>
      <c r="B593" s="3"/>
      <c r="C593" s="3"/>
      <c r="D593" s="3"/>
      <c r="E593" s="3" t="s">
        <v>396</v>
      </c>
      <c r="F593" s="24"/>
      <c r="G593" s="3"/>
      <c r="H593" s="51" t="s">
        <v>397</v>
      </c>
      <c r="I593" s="42"/>
      <c r="J593" s="24">
        <v>26.51</v>
      </c>
    </row>
    <row r="594" spans="1:10" ht="50.1" customHeight="1" x14ac:dyDescent="0.2">
      <c r="A594" s="9"/>
      <c r="B594" s="9"/>
      <c r="C594" s="9"/>
      <c r="D594" s="9"/>
      <c r="E594" s="9"/>
      <c r="F594" s="9"/>
      <c r="G594" s="9" t="s">
        <v>398</v>
      </c>
      <c r="H594" s="25" t="s">
        <v>405</v>
      </c>
      <c r="I594" s="9" t="s">
        <v>400</v>
      </c>
      <c r="J594" s="8">
        <v>5302</v>
      </c>
    </row>
    <row r="595" spans="1:10" ht="0.95" customHeight="1" x14ac:dyDescent="0.2">
      <c r="A595" s="26"/>
      <c r="B595" s="26"/>
      <c r="C595" s="26"/>
      <c r="D595" s="26"/>
      <c r="E595" s="26"/>
      <c r="F595" s="26"/>
      <c r="G595" s="26"/>
      <c r="H595" s="26"/>
      <c r="I595" s="26"/>
      <c r="J595" s="26"/>
    </row>
    <row r="596" spans="1:10" ht="18" customHeight="1" x14ac:dyDescent="0.2">
      <c r="A596" s="6"/>
      <c r="B596" s="2" t="s">
        <v>10</v>
      </c>
      <c r="C596" s="6" t="s">
        <v>12</v>
      </c>
      <c r="D596" s="6" t="s">
        <v>13</v>
      </c>
      <c r="E596" s="48" t="s">
        <v>390</v>
      </c>
      <c r="F596" s="50"/>
      <c r="G596" s="1" t="s">
        <v>14</v>
      </c>
      <c r="H596" s="2" t="s">
        <v>15</v>
      </c>
      <c r="I596" s="2" t="s">
        <v>16</v>
      </c>
      <c r="J596" s="2" t="s">
        <v>18</v>
      </c>
    </row>
    <row r="597" spans="1:10" ht="26.1" customHeight="1" x14ac:dyDescent="0.2">
      <c r="A597" s="4" t="s">
        <v>391</v>
      </c>
      <c r="B597" s="21" t="s">
        <v>188</v>
      </c>
      <c r="C597" s="4" t="s">
        <v>31</v>
      </c>
      <c r="D597" s="4" t="s">
        <v>189</v>
      </c>
      <c r="E597" s="52" t="s">
        <v>392</v>
      </c>
      <c r="F597" s="50"/>
      <c r="G597" s="20" t="s">
        <v>41</v>
      </c>
      <c r="H597" s="23">
        <v>1</v>
      </c>
      <c r="I597" s="22">
        <v>100.85</v>
      </c>
      <c r="J597" s="22">
        <v>100.85</v>
      </c>
    </row>
    <row r="598" spans="1:10" x14ac:dyDescent="0.2">
      <c r="A598" s="3"/>
      <c r="B598" s="3"/>
      <c r="C598" s="3"/>
      <c r="D598" s="3"/>
      <c r="E598" s="3" t="s">
        <v>393</v>
      </c>
      <c r="F598" s="24">
        <v>0</v>
      </c>
      <c r="G598" s="3" t="s">
        <v>394</v>
      </c>
      <c r="H598" s="24">
        <v>0</v>
      </c>
      <c r="I598" s="3" t="s">
        <v>395</v>
      </c>
      <c r="J598" s="24">
        <v>0</v>
      </c>
    </row>
    <row r="599" spans="1:10" ht="18" customHeight="1" x14ac:dyDescent="0.2">
      <c r="A599" s="3"/>
      <c r="B599" s="3"/>
      <c r="C599" s="3"/>
      <c r="D599" s="3"/>
      <c r="E599" s="3" t="s">
        <v>396</v>
      </c>
      <c r="F599" s="24"/>
      <c r="G599" s="3"/>
      <c r="H599" s="51" t="s">
        <v>397</v>
      </c>
      <c r="I599" s="42"/>
      <c r="J599" s="24">
        <v>100.85</v>
      </c>
    </row>
    <row r="600" spans="1:10" ht="50.1" customHeight="1" x14ac:dyDescent="0.2">
      <c r="A600" s="9"/>
      <c r="B600" s="9"/>
      <c r="C600" s="9"/>
      <c r="D600" s="9"/>
      <c r="E600" s="9"/>
      <c r="F600" s="9"/>
      <c r="G600" s="9" t="s">
        <v>398</v>
      </c>
      <c r="H600" s="25" t="s">
        <v>402</v>
      </c>
      <c r="I600" s="9" t="s">
        <v>400</v>
      </c>
      <c r="J600" s="8">
        <v>5042.5</v>
      </c>
    </row>
    <row r="601" spans="1:10" ht="0.95" customHeight="1" x14ac:dyDescent="0.2">
      <c r="A601" s="26"/>
      <c r="B601" s="26"/>
      <c r="C601" s="26"/>
      <c r="D601" s="26"/>
      <c r="E601" s="26"/>
      <c r="F601" s="26"/>
      <c r="G601" s="26"/>
      <c r="H601" s="26"/>
      <c r="I601" s="26"/>
      <c r="J601" s="26"/>
    </row>
    <row r="602" spans="1:10" ht="18" customHeight="1" x14ac:dyDescent="0.2">
      <c r="A602" s="6"/>
      <c r="B602" s="2" t="s">
        <v>10</v>
      </c>
      <c r="C602" s="6" t="s">
        <v>12</v>
      </c>
      <c r="D602" s="6" t="s">
        <v>13</v>
      </c>
      <c r="E602" s="48" t="s">
        <v>390</v>
      </c>
      <c r="F602" s="50"/>
      <c r="G602" s="1" t="s">
        <v>14</v>
      </c>
      <c r="H602" s="2" t="s">
        <v>15</v>
      </c>
      <c r="I602" s="2" t="s">
        <v>16</v>
      </c>
      <c r="J602" s="2" t="s">
        <v>18</v>
      </c>
    </row>
    <row r="603" spans="1:10" ht="39" customHeight="1" x14ac:dyDescent="0.2">
      <c r="A603" s="4" t="s">
        <v>391</v>
      </c>
      <c r="B603" s="21" t="s">
        <v>190</v>
      </c>
      <c r="C603" s="4" t="s">
        <v>31</v>
      </c>
      <c r="D603" s="4" t="s">
        <v>191</v>
      </c>
      <c r="E603" s="52" t="s">
        <v>392</v>
      </c>
      <c r="F603" s="50"/>
      <c r="G603" s="20" t="s">
        <v>180</v>
      </c>
      <c r="H603" s="23">
        <v>1</v>
      </c>
      <c r="I603" s="22">
        <v>31.93</v>
      </c>
      <c r="J603" s="22">
        <v>31.93</v>
      </c>
    </row>
    <row r="604" spans="1:10" x14ac:dyDescent="0.2">
      <c r="A604" s="3"/>
      <c r="B604" s="3"/>
      <c r="C604" s="3"/>
      <c r="D604" s="3"/>
      <c r="E604" s="3" t="s">
        <v>393</v>
      </c>
      <c r="F604" s="24">
        <v>0</v>
      </c>
      <c r="G604" s="3" t="s">
        <v>394</v>
      </c>
      <c r="H604" s="24">
        <v>0</v>
      </c>
      <c r="I604" s="3" t="s">
        <v>395</v>
      </c>
      <c r="J604" s="24">
        <v>0</v>
      </c>
    </row>
    <row r="605" spans="1:10" ht="18" customHeight="1" x14ac:dyDescent="0.2">
      <c r="A605" s="3"/>
      <c r="B605" s="3"/>
      <c r="C605" s="3"/>
      <c r="D605" s="3"/>
      <c r="E605" s="3" t="s">
        <v>396</v>
      </c>
      <c r="F605" s="24"/>
      <c r="G605" s="3"/>
      <c r="H605" s="51" t="s">
        <v>397</v>
      </c>
      <c r="I605" s="42"/>
      <c r="J605" s="24">
        <v>31.93</v>
      </c>
    </row>
    <row r="606" spans="1:10" ht="50.1" customHeight="1" x14ac:dyDescent="0.2">
      <c r="A606" s="9"/>
      <c r="B606" s="9"/>
      <c r="C606" s="9"/>
      <c r="D606" s="9"/>
      <c r="E606" s="9"/>
      <c r="F606" s="9"/>
      <c r="G606" s="9" t="s">
        <v>398</v>
      </c>
      <c r="H606" s="25" t="s">
        <v>416</v>
      </c>
      <c r="I606" s="9" t="s">
        <v>400</v>
      </c>
      <c r="J606" s="8">
        <v>9579</v>
      </c>
    </row>
    <row r="607" spans="1:10" ht="0.95" customHeight="1" x14ac:dyDescent="0.2">
      <c r="A607" s="26"/>
      <c r="B607" s="26"/>
      <c r="C607" s="26"/>
      <c r="D607" s="26"/>
      <c r="E607" s="26"/>
      <c r="F607" s="26"/>
      <c r="G607" s="26"/>
      <c r="H607" s="26"/>
      <c r="I607" s="26"/>
      <c r="J607" s="26"/>
    </row>
    <row r="608" spans="1:10" ht="24" customHeight="1" x14ac:dyDescent="0.2">
      <c r="A608" s="5" t="s">
        <v>386</v>
      </c>
      <c r="B608" s="5"/>
      <c r="C608" s="5"/>
      <c r="D608" s="5" t="s">
        <v>193</v>
      </c>
      <c r="E608" s="5"/>
      <c r="F608" s="53"/>
      <c r="G608" s="50"/>
      <c r="H608" s="12"/>
      <c r="I608" s="5"/>
      <c r="J608" s="13">
        <v>215188.33</v>
      </c>
    </row>
    <row r="609" spans="1:10" ht="18" customHeight="1" x14ac:dyDescent="0.2">
      <c r="A609" s="6"/>
      <c r="B609" s="2" t="s">
        <v>10</v>
      </c>
      <c r="C609" s="6" t="s">
        <v>12</v>
      </c>
      <c r="D609" s="6" t="s">
        <v>13</v>
      </c>
      <c r="E609" s="48" t="s">
        <v>390</v>
      </c>
      <c r="F609" s="50"/>
      <c r="G609" s="1" t="s">
        <v>14</v>
      </c>
      <c r="H609" s="2" t="s">
        <v>15</v>
      </c>
      <c r="I609" s="2" t="s">
        <v>16</v>
      </c>
      <c r="J609" s="2" t="s">
        <v>18</v>
      </c>
    </row>
    <row r="610" spans="1:10" ht="39" customHeight="1" x14ac:dyDescent="0.2">
      <c r="A610" s="4" t="s">
        <v>391</v>
      </c>
      <c r="B610" s="21" t="s">
        <v>194</v>
      </c>
      <c r="C610" s="4" t="s">
        <v>31</v>
      </c>
      <c r="D610" s="4" t="s">
        <v>195</v>
      </c>
      <c r="E610" s="52" t="s">
        <v>392</v>
      </c>
      <c r="F610" s="50"/>
      <c r="G610" s="20" t="s">
        <v>26</v>
      </c>
      <c r="H610" s="23">
        <v>1</v>
      </c>
      <c r="I610" s="22">
        <v>1045.3</v>
      </c>
      <c r="J610" s="22">
        <v>1045.3</v>
      </c>
    </row>
    <row r="611" spans="1:10" x14ac:dyDescent="0.2">
      <c r="A611" s="3"/>
      <c r="B611" s="3"/>
      <c r="C611" s="3"/>
      <c r="D611" s="3"/>
      <c r="E611" s="3" t="s">
        <v>393</v>
      </c>
      <c r="F611" s="24">
        <v>0</v>
      </c>
      <c r="G611" s="3" t="s">
        <v>394</v>
      </c>
      <c r="H611" s="24">
        <v>0</v>
      </c>
      <c r="I611" s="3" t="s">
        <v>395</v>
      </c>
      <c r="J611" s="24">
        <v>0</v>
      </c>
    </row>
    <row r="612" spans="1:10" ht="18" customHeight="1" x14ac:dyDescent="0.2">
      <c r="A612" s="3"/>
      <c r="B612" s="3"/>
      <c r="C612" s="3"/>
      <c r="D612" s="3"/>
      <c r="E612" s="3" t="s">
        <v>396</v>
      </c>
      <c r="F612" s="24"/>
      <c r="G612" s="3"/>
      <c r="H612" s="51" t="s">
        <v>397</v>
      </c>
      <c r="I612" s="42"/>
      <c r="J612" s="24">
        <v>1045.3</v>
      </c>
    </row>
    <row r="613" spans="1:10" ht="50.1" customHeight="1" x14ac:dyDescent="0.2">
      <c r="A613" s="9"/>
      <c r="B613" s="9"/>
      <c r="C613" s="9"/>
      <c r="D613" s="9"/>
      <c r="E613" s="9"/>
      <c r="F613" s="9"/>
      <c r="G613" s="9" t="s">
        <v>398</v>
      </c>
      <c r="H613" s="25" t="s">
        <v>478</v>
      </c>
      <c r="I613" s="9" t="s">
        <v>400</v>
      </c>
      <c r="J613" s="8">
        <v>5226.5</v>
      </c>
    </row>
    <row r="614" spans="1:10" ht="0.95" customHeight="1" x14ac:dyDescent="0.2">
      <c r="A614" s="26"/>
      <c r="B614" s="26"/>
      <c r="C614" s="26"/>
      <c r="D614" s="26"/>
      <c r="E614" s="26"/>
      <c r="F614" s="26"/>
      <c r="G614" s="26"/>
      <c r="H614" s="26"/>
      <c r="I614" s="26"/>
      <c r="J614" s="26"/>
    </row>
    <row r="615" spans="1:10" ht="18" customHeight="1" x14ac:dyDescent="0.2">
      <c r="A615" s="6"/>
      <c r="B615" s="2" t="s">
        <v>10</v>
      </c>
      <c r="C615" s="6" t="s">
        <v>12</v>
      </c>
      <c r="D615" s="6" t="s">
        <v>13</v>
      </c>
      <c r="E615" s="48" t="s">
        <v>390</v>
      </c>
      <c r="F615" s="50"/>
      <c r="G615" s="1" t="s">
        <v>14</v>
      </c>
      <c r="H615" s="2" t="s">
        <v>15</v>
      </c>
      <c r="I615" s="2" t="s">
        <v>16</v>
      </c>
      <c r="J615" s="2" t="s">
        <v>18</v>
      </c>
    </row>
    <row r="616" spans="1:10" ht="39" customHeight="1" x14ac:dyDescent="0.2">
      <c r="A616" s="4" t="s">
        <v>391</v>
      </c>
      <c r="B616" s="21" t="s">
        <v>196</v>
      </c>
      <c r="C616" s="4" t="s">
        <v>31</v>
      </c>
      <c r="D616" s="4" t="s">
        <v>197</v>
      </c>
      <c r="E616" s="52" t="s">
        <v>392</v>
      </c>
      <c r="F616" s="50"/>
      <c r="G616" s="20" t="s">
        <v>26</v>
      </c>
      <c r="H616" s="23">
        <v>1</v>
      </c>
      <c r="I616" s="22">
        <v>850.24</v>
      </c>
      <c r="J616" s="22">
        <v>850.24</v>
      </c>
    </row>
    <row r="617" spans="1:10" x14ac:dyDescent="0.2">
      <c r="A617" s="3"/>
      <c r="B617" s="3"/>
      <c r="C617" s="3"/>
      <c r="D617" s="3"/>
      <c r="E617" s="3" t="s">
        <v>393</v>
      </c>
      <c r="F617" s="24">
        <v>0</v>
      </c>
      <c r="G617" s="3" t="s">
        <v>394</v>
      </c>
      <c r="H617" s="24">
        <v>0</v>
      </c>
      <c r="I617" s="3" t="s">
        <v>395</v>
      </c>
      <c r="J617" s="24">
        <v>0</v>
      </c>
    </row>
    <row r="618" spans="1:10" ht="18" customHeight="1" x14ac:dyDescent="0.2">
      <c r="A618" s="3"/>
      <c r="B618" s="3"/>
      <c r="C618" s="3"/>
      <c r="D618" s="3"/>
      <c r="E618" s="3" t="s">
        <v>396</v>
      </c>
      <c r="F618" s="24"/>
      <c r="G618" s="3"/>
      <c r="H618" s="51" t="s">
        <v>397</v>
      </c>
      <c r="I618" s="42"/>
      <c r="J618" s="24">
        <v>850.24</v>
      </c>
    </row>
    <row r="619" spans="1:10" ht="50.1" customHeight="1" x14ac:dyDescent="0.2">
      <c r="A619" s="9"/>
      <c r="B619" s="9"/>
      <c r="C619" s="9"/>
      <c r="D619" s="9"/>
      <c r="E619" s="9"/>
      <c r="F619" s="9"/>
      <c r="G619" s="9" t="s">
        <v>398</v>
      </c>
      <c r="H619" s="25" t="s">
        <v>478</v>
      </c>
      <c r="I619" s="9" t="s">
        <v>400</v>
      </c>
      <c r="J619" s="8">
        <v>4251.2</v>
      </c>
    </row>
    <row r="620" spans="1:10" ht="0.95" customHeight="1" x14ac:dyDescent="0.2">
      <c r="A620" s="26"/>
      <c r="B620" s="26"/>
      <c r="C620" s="26"/>
      <c r="D620" s="26"/>
      <c r="E620" s="26"/>
      <c r="F620" s="26"/>
      <c r="G620" s="26"/>
      <c r="H620" s="26"/>
      <c r="I620" s="26"/>
      <c r="J620" s="26"/>
    </row>
    <row r="621" spans="1:10" ht="18" customHeight="1" x14ac:dyDescent="0.2">
      <c r="A621" s="6"/>
      <c r="B621" s="2" t="s">
        <v>10</v>
      </c>
      <c r="C621" s="6" t="s">
        <v>12</v>
      </c>
      <c r="D621" s="6" t="s">
        <v>13</v>
      </c>
      <c r="E621" s="48" t="s">
        <v>390</v>
      </c>
      <c r="F621" s="50"/>
      <c r="G621" s="1" t="s">
        <v>14</v>
      </c>
      <c r="H621" s="2" t="s">
        <v>15</v>
      </c>
      <c r="I621" s="2" t="s">
        <v>16</v>
      </c>
      <c r="J621" s="2" t="s">
        <v>18</v>
      </c>
    </row>
    <row r="622" spans="1:10" ht="39" customHeight="1" x14ac:dyDescent="0.2">
      <c r="A622" s="4" t="s">
        <v>391</v>
      </c>
      <c r="B622" s="21" t="s">
        <v>198</v>
      </c>
      <c r="C622" s="4" t="s">
        <v>31</v>
      </c>
      <c r="D622" s="4" t="s">
        <v>199</v>
      </c>
      <c r="E622" s="52" t="s">
        <v>392</v>
      </c>
      <c r="F622" s="50"/>
      <c r="G622" s="20" t="s">
        <v>26</v>
      </c>
      <c r="H622" s="23">
        <v>1</v>
      </c>
      <c r="I622" s="22">
        <v>495.09</v>
      </c>
      <c r="J622" s="22">
        <v>495.09</v>
      </c>
    </row>
    <row r="623" spans="1:10" x14ac:dyDescent="0.2">
      <c r="A623" s="3"/>
      <c r="B623" s="3"/>
      <c r="C623" s="3"/>
      <c r="D623" s="3"/>
      <c r="E623" s="3" t="s">
        <v>393</v>
      </c>
      <c r="F623" s="24">
        <v>0</v>
      </c>
      <c r="G623" s="3" t="s">
        <v>394</v>
      </c>
      <c r="H623" s="24">
        <v>0</v>
      </c>
      <c r="I623" s="3" t="s">
        <v>395</v>
      </c>
      <c r="J623" s="24">
        <v>0</v>
      </c>
    </row>
    <row r="624" spans="1:10" ht="18" customHeight="1" x14ac:dyDescent="0.2">
      <c r="A624" s="3"/>
      <c r="B624" s="3"/>
      <c r="C624" s="3"/>
      <c r="D624" s="3"/>
      <c r="E624" s="3" t="s">
        <v>396</v>
      </c>
      <c r="F624" s="24"/>
      <c r="G624" s="3"/>
      <c r="H624" s="51" t="s">
        <v>397</v>
      </c>
      <c r="I624" s="42"/>
      <c r="J624" s="24">
        <v>495.09</v>
      </c>
    </row>
    <row r="625" spans="1:10" ht="50.1" customHeight="1" x14ac:dyDescent="0.2">
      <c r="A625" s="9"/>
      <c r="B625" s="9"/>
      <c r="C625" s="9"/>
      <c r="D625" s="9"/>
      <c r="E625" s="9"/>
      <c r="F625" s="9"/>
      <c r="G625" s="9" t="s">
        <v>398</v>
      </c>
      <c r="H625" s="25" t="s">
        <v>478</v>
      </c>
      <c r="I625" s="9" t="s">
        <v>400</v>
      </c>
      <c r="J625" s="8">
        <v>2475.4499999999998</v>
      </c>
    </row>
    <row r="626" spans="1:10" ht="0.95" customHeight="1" x14ac:dyDescent="0.2">
      <c r="A626" s="26"/>
      <c r="B626" s="26"/>
      <c r="C626" s="26"/>
      <c r="D626" s="26"/>
      <c r="E626" s="26"/>
      <c r="F626" s="26"/>
      <c r="G626" s="26"/>
      <c r="H626" s="26"/>
      <c r="I626" s="26"/>
      <c r="J626" s="26"/>
    </row>
    <row r="627" spans="1:10" ht="18" customHeight="1" x14ac:dyDescent="0.2">
      <c r="A627" s="6"/>
      <c r="B627" s="2" t="s">
        <v>10</v>
      </c>
      <c r="C627" s="6" t="s">
        <v>12</v>
      </c>
      <c r="D627" s="6" t="s">
        <v>13</v>
      </c>
      <c r="E627" s="48" t="s">
        <v>390</v>
      </c>
      <c r="F627" s="50"/>
      <c r="G627" s="1" t="s">
        <v>14</v>
      </c>
      <c r="H627" s="2" t="s">
        <v>15</v>
      </c>
      <c r="I627" s="2" t="s">
        <v>16</v>
      </c>
      <c r="J627" s="2" t="s">
        <v>18</v>
      </c>
    </row>
    <row r="628" spans="1:10" ht="39" customHeight="1" x14ac:dyDescent="0.2">
      <c r="A628" s="4" t="s">
        <v>391</v>
      </c>
      <c r="B628" s="21" t="s">
        <v>200</v>
      </c>
      <c r="C628" s="4" t="s">
        <v>31</v>
      </c>
      <c r="D628" s="4" t="s">
        <v>201</v>
      </c>
      <c r="E628" s="52" t="s">
        <v>392</v>
      </c>
      <c r="F628" s="50"/>
      <c r="G628" s="20" t="s">
        <v>26</v>
      </c>
      <c r="H628" s="23">
        <v>1</v>
      </c>
      <c r="I628" s="22">
        <v>760.62</v>
      </c>
      <c r="J628" s="22">
        <v>760.62</v>
      </c>
    </row>
    <row r="629" spans="1:10" x14ac:dyDescent="0.2">
      <c r="A629" s="3"/>
      <c r="B629" s="3"/>
      <c r="C629" s="3"/>
      <c r="D629" s="3"/>
      <c r="E629" s="3" t="s">
        <v>393</v>
      </c>
      <c r="F629" s="24">
        <v>0</v>
      </c>
      <c r="G629" s="3" t="s">
        <v>394</v>
      </c>
      <c r="H629" s="24">
        <v>0</v>
      </c>
      <c r="I629" s="3" t="s">
        <v>395</v>
      </c>
      <c r="J629" s="24">
        <v>0</v>
      </c>
    </row>
    <row r="630" spans="1:10" ht="18" customHeight="1" x14ac:dyDescent="0.2">
      <c r="A630" s="3"/>
      <c r="B630" s="3"/>
      <c r="C630" s="3"/>
      <c r="D630" s="3"/>
      <c r="E630" s="3" t="s">
        <v>396</v>
      </c>
      <c r="F630" s="24"/>
      <c r="G630" s="3"/>
      <c r="H630" s="51" t="s">
        <v>397</v>
      </c>
      <c r="I630" s="42"/>
      <c r="J630" s="24">
        <v>760.62</v>
      </c>
    </row>
    <row r="631" spans="1:10" ht="50.1" customHeight="1" x14ac:dyDescent="0.2">
      <c r="A631" s="9"/>
      <c r="B631" s="9"/>
      <c r="C631" s="9"/>
      <c r="D631" s="9"/>
      <c r="E631" s="9"/>
      <c r="F631" s="9"/>
      <c r="G631" s="9" t="s">
        <v>398</v>
      </c>
      <c r="H631" s="25" t="s">
        <v>479</v>
      </c>
      <c r="I631" s="9" t="s">
        <v>400</v>
      </c>
      <c r="J631" s="8">
        <v>6845.58</v>
      </c>
    </row>
    <row r="632" spans="1:10" ht="0.95" customHeight="1" x14ac:dyDescent="0.2">
      <c r="A632" s="26"/>
      <c r="B632" s="26"/>
      <c r="C632" s="26"/>
      <c r="D632" s="26"/>
      <c r="E632" s="26"/>
      <c r="F632" s="26"/>
      <c r="G632" s="26"/>
      <c r="H632" s="26"/>
      <c r="I632" s="26"/>
      <c r="J632" s="26"/>
    </row>
    <row r="633" spans="1:10" ht="18" customHeight="1" x14ac:dyDescent="0.2">
      <c r="A633" s="6"/>
      <c r="B633" s="2" t="s">
        <v>10</v>
      </c>
      <c r="C633" s="6" t="s">
        <v>12</v>
      </c>
      <c r="D633" s="6" t="s">
        <v>13</v>
      </c>
      <c r="E633" s="48" t="s">
        <v>390</v>
      </c>
      <c r="F633" s="50"/>
      <c r="G633" s="1" t="s">
        <v>14</v>
      </c>
      <c r="H633" s="2" t="s">
        <v>15</v>
      </c>
      <c r="I633" s="2" t="s">
        <v>16</v>
      </c>
      <c r="J633" s="2" t="s">
        <v>18</v>
      </c>
    </row>
    <row r="634" spans="1:10" ht="26.1" customHeight="1" x14ac:dyDescent="0.2">
      <c r="A634" s="4" t="s">
        <v>391</v>
      </c>
      <c r="B634" s="21" t="s">
        <v>202</v>
      </c>
      <c r="C634" s="4" t="s">
        <v>31</v>
      </c>
      <c r="D634" s="4" t="s">
        <v>203</v>
      </c>
      <c r="E634" s="52" t="s">
        <v>392</v>
      </c>
      <c r="F634" s="50"/>
      <c r="G634" s="20" t="s">
        <v>29</v>
      </c>
      <c r="H634" s="23">
        <v>1</v>
      </c>
      <c r="I634" s="22">
        <v>5.61</v>
      </c>
      <c r="J634" s="22">
        <v>5.61</v>
      </c>
    </row>
    <row r="635" spans="1:10" x14ac:dyDescent="0.2">
      <c r="A635" s="3"/>
      <c r="B635" s="3"/>
      <c r="C635" s="3"/>
      <c r="D635" s="3"/>
      <c r="E635" s="3" t="s">
        <v>393</v>
      </c>
      <c r="F635" s="24">
        <v>0</v>
      </c>
      <c r="G635" s="3" t="s">
        <v>394</v>
      </c>
      <c r="H635" s="24">
        <v>0</v>
      </c>
      <c r="I635" s="3" t="s">
        <v>395</v>
      </c>
      <c r="J635" s="24">
        <v>0</v>
      </c>
    </row>
    <row r="636" spans="1:10" ht="18" customHeight="1" x14ac:dyDescent="0.2">
      <c r="A636" s="3"/>
      <c r="B636" s="3"/>
      <c r="C636" s="3"/>
      <c r="D636" s="3"/>
      <c r="E636" s="3" t="s">
        <v>396</v>
      </c>
      <c r="F636" s="24"/>
      <c r="G636" s="3"/>
      <c r="H636" s="51" t="s">
        <v>397</v>
      </c>
      <c r="I636" s="42"/>
      <c r="J636" s="24">
        <v>5.61</v>
      </c>
    </row>
    <row r="637" spans="1:10" ht="50.1" customHeight="1" x14ac:dyDescent="0.2">
      <c r="A637" s="9"/>
      <c r="B637" s="9"/>
      <c r="C637" s="9"/>
      <c r="D637" s="9"/>
      <c r="E637" s="9"/>
      <c r="F637" s="9"/>
      <c r="G637" s="9" t="s">
        <v>398</v>
      </c>
      <c r="H637" s="25" t="s">
        <v>405</v>
      </c>
      <c r="I637" s="9" t="s">
        <v>400</v>
      </c>
      <c r="J637" s="8">
        <v>1122</v>
      </c>
    </row>
    <row r="638" spans="1:10" ht="0.95" customHeight="1" x14ac:dyDescent="0.2">
      <c r="A638" s="26"/>
      <c r="B638" s="26"/>
      <c r="C638" s="26"/>
      <c r="D638" s="26"/>
      <c r="E638" s="26"/>
      <c r="F638" s="26"/>
      <c r="G638" s="26"/>
      <c r="H638" s="26"/>
      <c r="I638" s="26"/>
      <c r="J638" s="26"/>
    </row>
    <row r="639" spans="1:10" ht="18" customHeight="1" x14ac:dyDescent="0.2">
      <c r="A639" s="6"/>
      <c r="B639" s="2" t="s">
        <v>10</v>
      </c>
      <c r="C639" s="6" t="s">
        <v>12</v>
      </c>
      <c r="D639" s="6" t="s">
        <v>13</v>
      </c>
      <c r="E639" s="48" t="s">
        <v>390</v>
      </c>
      <c r="F639" s="50"/>
      <c r="G639" s="1" t="s">
        <v>14</v>
      </c>
      <c r="H639" s="2" t="s">
        <v>15</v>
      </c>
      <c r="I639" s="2" t="s">
        <v>16</v>
      </c>
      <c r="J639" s="2" t="s">
        <v>18</v>
      </c>
    </row>
    <row r="640" spans="1:10" ht="26.1" customHeight="1" x14ac:dyDescent="0.2">
      <c r="A640" s="4" t="s">
        <v>391</v>
      </c>
      <c r="B640" s="21" t="s">
        <v>204</v>
      </c>
      <c r="C640" s="4" t="s">
        <v>31</v>
      </c>
      <c r="D640" s="4" t="s">
        <v>205</v>
      </c>
      <c r="E640" s="52" t="s">
        <v>392</v>
      </c>
      <c r="F640" s="50"/>
      <c r="G640" s="20" t="s">
        <v>29</v>
      </c>
      <c r="H640" s="23">
        <v>1</v>
      </c>
      <c r="I640" s="22">
        <v>3.28</v>
      </c>
      <c r="J640" s="22">
        <v>3.28</v>
      </c>
    </row>
    <row r="641" spans="1:10" x14ac:dyDescent="0.2">
      <c r="A641" s="3"/>
      <c r="B641" s="3"/>
      <c r="C641" s="3"/>
      <c r="D641" s="3"/>
      <c r="E641" s="3" t="s">
        <v>393</v>
      </c>
      <c r="F641" s="24">
        <v>0</v>
      </c>
      <c r="G641" s="3" t="s">
        <v>394</v>
      </c>
      <c r="H641" s="24">
        <v>0</v>
      </c>
      <c r="I641" s="3" t="s">
        <v>395</v>
      </c>
      <c r="J641" s="24">
        <v>0</v>
      </c>
    </row>
    <row r="642" spans="1:10" ht="18" customHeight="1" x14ac:dyDescent="0.2">
      <c r="A642" s="3"/>
      <c r="B642" s="3"/>
      <c r="C642" s="3"/>
      <c r="D642" s="3"/>
      <c r="E642" s="3" t="s">
        <v>396</v>
      </c>
      <c r="F642" s="24"/>
      <c r="G642" s="3"/>
      <c r="H642" s="51" t="s">
        <v>397</v>
      </c>
      <c r="I642" s="42"/>
      <c r="J642" s="24">
        <v>3.28</v>
      </c>
    </row>
    <row r="643" spans="1:10" ht="50.1" customHeight="1" x14ac:dyDescent="0.2">
      <c r="A643" s="9"/>
      <c r="B643" s="9"/>
      <c r="C643" s="9"/>
      <c r="D643" s="9"/>
      <c r="E643" s="9"/>
      <c r="F643" s="9"/>
      <c r="G643" s="9" t="s">
        <v>398</v>
      </c>
      <c r="H643" s="25" t="s">
        <v>401</v>
      </c>
      <c r="I643" s="9" t="s">
        <v>400</v>
      </c>
      <c r="J643" s="8">
        <v>1640</v>
      </c>
    </row>
    <row r="644" spans="1:10" ht="0.95" customHeight="1" x14ac:dyDescent="0.2">
      <c r="A644" s="26"/>
      <c r="B644" s="26"/>
      <c r="C644" s="26"/>
      <c r="D644" s="26"/>
      <c r="E644" s="26"/>
      <c r="F644" s="26"/>
      <c r="G644" s="26"/>
      <c r="H644" s="26"/>
      <c r="I644" s="26"/>
      <c r="J644" s="26"/>
    </row>
    <row r="645" spans="1:10" ht="18" customHeight="1" x14ac:dyDescent="0.2">
      <c r="A645" s="6"/>
      <c r="B645" s="2" t="s">
        <v>10</v>
      </c>
      <c r="C645" s="6" t="s">
        <v>12</v>
      </c>
      <c r="D645" s="6" t="s">
        <v>13</v>
      </c>
      <c r="E645" s="48" t="s">
        <v>390</v>
      </c>
      <c r="F645" s="50"/>
      <c r="G645" s="1" t="s">
        <v>14</v>
      </c>
      <c r="H645" s="2" t="s">
        <v>15</v>
      </c>
      <c r="I645" s="2" t="s">
        <v>16</v>
      </c>
      <c r="J645" s="2" t="s">
        <v>18</v>
      </c>
    </row>
    <row r="646" spans="1:10" ht="26.1" customHeight="1" x14ac:dyDescent="0.2">
      <c r="A646" s="4" t="s">
        <v>391</v>
      </c>
      <c r="B646" s="21" t="s">
        <v>206</v>
      </c>
      <c r="C646" s="4" t="s">
        <v>31</v>
      </c>
      <c r="D646" s="4" t="s">
        <v>207</v>
      </c>
      <c r="E646" s="52" t="s">
        <v>392</v>
      </c>
      <c r="F646" s="50"/>
      <c r="G646" s="20" t="s">
        <v>29</v>
      </c>
      <c r="H646" s="23">
        <v>1</v>
      </c>
      <c r="I646" s="22">
        <v>3.03</v>
      </c>
      <c r="J646" s="22">
        <v>3.03</v>
      </c>
    </row>
    <row r="647" spans="1:10" x14ac:dyDescent="0.2">
      <c r="A647" s="3"/>
      <c r="B647" s="3"/>
      <c r="C647" s="3"/>
      <c r="D647" s="3"/>
      <c r="E647" s="3" t="s">
        <v>393</v>
      </c>
      <c r="F647" s="24">
        <v>0</v>
      </c>
      <c r="G647" s="3" t="s">
        <v>394</v>
      </c>
      <c r="H647" s="24">
        <v>0</v>
      </c>
      <c r="I647" s="3" t="s">
        <v>395</v>
      </c>
      <c r="J647" s="24">
        <v>0</v>
      </c>
    </row>
    <row r="648" spans="1:10" ht="18" customHeight="1" x14ac:dyDescent="0.2">
      <c r="A648" s="3"/>
      <c r="B648" s="3"/>
      <c r="C648" s="3"/>
      <c r="D648" s="3"/>
      <c r="E648" s="3" t="s">
        <v>396</v>
      </c>
      <c r="F648" s="24"/>
      <c r="G648" s="3"/>
      <c r="H648" s="51" t="s">
        <v>397</v>
      </c>
      <c r="I648" s="42"/>
      <c r="J648" s="24">
        <v>3.03</v>
      </c>
    </row>
    <row r="649" spans="1:10" ht="50.1" customHeight="1" x14ac:dyDescent="0.2">
      <c r="A649" s="9"/>
      <c r="B649" s="9"/>
      <c r="C649" s="9"/>
      <c r="D649" s="9"/>
      <c r="E649" s="9"/>
      <c r="F649" s="9"/>
      <c r="G649" s="9" t="s">
        <v>398</v>
      </c>
      <c r="H649" s="25" t="s">
        <v>405</v>
      </c>
      <c r="I649" s="9" t="s">
        <v>400</v>
      </c>
      <c r="J649" s="8">
        <v>606</v>
      </c>
    </row>
    <row r="650" spans="1:10" ht="0.95" customHeight="1" x14ac:dyDescent="0.2">
      <c r="A650" s="26"/>
      <c r="B650" s="26"/>
      <c r="C650" s="26"/>
      <c r="D650" s="26"/>
      <c r="E650" s="26"/>
      <c r="F650" s="26"/>
      <c r="G650" s="26"/>
      <c r="H650" s="26"/>
      <c r="I650" s="26"/>
      <c r="J650" s="26"/>
    </row>
    <row r="651" spans="1:10" ht="18" customHeight="1" x14ac:dyDescent="0.2">
      <c r="A651" s="6"/>
      <c r="B651" s="2" t="s">
        <v>10</v>
      </c>
      <c r="C651" s="6" t="s">
        <v>12</v>
      </c>
      <c r="D651" s="6" t="s">
        <v>13</v>
      </c>
      <c r="E651" s="48" t="s">
        <v>390</v>
      </c>
      <c r="F651" s="50"/>
      <c r="G651" s="1" t="s">
        <v>14</v>
      </c>
      <c r="H651" s="2" t="s">
        <v>15</v>
      </c>
      <c r="I651" s="2" t="s">
        <v>16</v>
      </c>
      <c r="J651" s="2" t="s">
        <v>18</v>
      </c>
    </row>
    <row r="652" spans="1:10" ht="26.1" customHeight="1" x14ac:dyDescent="0.2">
      <c r="A652" s="4" t="s">
        <v>391</v>
      </c>
      <c r="B652" s="21" t="s">
        <v>208</v>
      </c>
      <c r="C652" s="4" t="s">
        <v>31</v>
      </c>
      <c r="D652" s="4" t="s">
        <v>209</v>
      </c>
      <c r="E652" s="52" t="s">
        <v>392</v>
      </c>
      <c r="F652" s="50"/>
      <c r="G652" s="20" t="s">
        <v>29</v>
      </c>
      <c r="H652" s="23">
        <v>1</v>
      </c>
      <c r="I652" s="22">
        <v>3.7</v>
      </c>
      <c r="J652" s="22">
        <v>3.7</v>
      </c>
    </row>
    <row r="653" spans="1:10" x14ac:dyDescent="0.2">
      <c r="A653" s="3"/>
      <c r="B653" s="3"/>
      <c r="C653" s="3"/>
      <c r="D653" s="3"/>
      <c r="E653" s="3" t="s">
        <v>393</v>
      </c>
      <c r="F653" s="24">
        <v>0</v>
      </c>
      <c r="G653" s="3" t="s">
        <v>394</v>
      </c>
      <c r="H653" s="24">
        <v>0</v>
      </c>
      <c r="I653" s="3" t="s">
        <v>395</v>
      </c>
      <c r="J653" s="24">
        <v>0</v>
      </c>
    </row>
    <row r="654" spans="1:10" ht="18" customHeight="1" x14ac:dyDescent="0.2">
      <c r="A654" s="3"/>
      <c r="B654" s="3"/>
      <c r="C654" s="3"/>
      <c r="D654" s="3"/>
      <c r="E654" s="3" t="s">
        <v>396</v>
      </c>
      <c r="F654" s="24"/>
      <c r="G654" s="3"/>
      <c r="H654" s="51" t="s">
        <v>397</v>
      </c>
      <c r="I654" s="42"/>
      <c r="J654" s="24">
        <v>3.7</v>
      </c>
    </row>
    <row r="655" spans="1:10" ht="50.1" customHeight="1" x14ac:dyDescent="0.2">
      <c r="A655" s="9"/>
      <c r="B655" s="9"/>
      <c r="C655" s="9"/>
      <c r="D655" s="9"/>
      <c r="E655" s="9"/>
      <c r="F655" s="9"/>
      <c r="G655" s="9" t="s">
        <v>398</v>
      </c>
      <c r="H655" s="25" t="s">
        <v>405</v>
      </c>
      <c r="I655" s="9" t="s">
        <v>400</v>
      </c>
      <c r="J655" s="8">
        <v>740</v>
      </c>
    </row>
    <row r="656" spans="1:10" ht="0.95" customHeight="1" x14ac:dyDescent="0.2">
      <c r="A656" s="26"/>
      <c r="B656" s="26"/>
      <c r="C656" s="26"/>
      <c r="D656" s="26"/>
      <c r="E656" s="26"/>
      <c r="F656" s="26"/>
      <c r="G656" s="26"/>
      <c r="H656" s="26"/>
      <c r="I656" s="26"/>
      <c r="J656" s="26"/>
    </row>
    <row r="657" spans="1:10" ht="18" customHeight="1" x14ac:dyDescent="0.2">
      <c r="A657" s="6"/>
      <c r="B657" s="2" t="s">
        <v>10</v>
      </c>
      <c r="C657" s="6" t="s">
        <v>12</v>
      </c>
      <c r="D657" s="6" t="s">
        <v>13</v>
      </c>
      <c r="E657" s="48" t="s">
        <v>390</v>
      </c>
      <c r="F657" s="50"/>
      <c r="G657" s="1" t="s">
        <v>14</v>
      </c>
      <c r="H657" s="2" t="s">
        <v>15</v>
      </c>
      <c r="I657" s="2" t="s">
        <v>16</v>
      </c>
      <c r="J657" s="2" t="s">
        <v>18</v>
      </c>
    </row>
    <row r="658" spans="1:10" ht="26.1" customHeight="1" x14ac:dyDescent="0.2">
      <c r="A658" s="4" t="s">
        <v>391</v>
      </c>
      <c r="B658" s="21" t="s">
        <v>210</v>
      </c>
      <c r="C658" s="4" t="s">
        <v>31</v>
      </c>
      <c r="D658" s="4" t="s">
        <v>211</v>
      </c>
      <c r="E658" s="52" t="s">
        <v>392</v>
      </c>
      <c r="F658" s="50"/>
      <c r="G658" s="20" t="s">
        <v>29</v>
      </c>
      <c r="H658" s="23">
        <v>1</v>
      </c>
      <c r="I658" s="22">
        <v>5</v>
      </c>
      <c r="J658" s="22">
        <v>5</v>
      </c>
    </row>
    <row r="659" spans="1:10" x14ac:dyDescent="0.2">
      <c r="A659" s="3"/>
      <c r="B659" s="3"/>
      <c r="C659" s="3"/>
      <c r="D659" s="3"/>
      <c r="E659" s="3" t="s">
        <v>393</v>
      </c>
      <c r="F659" s="24">
        <v>0</v>
      </c>
      <c r="G659" s="3" t="s">
        <v>394</v>
      </c>
      <c r="H659" s="24">
        <v>0</v>
      </c>
      <c r="I659" s="3" t="s">
        <v>395</v>
      </c>
      <c r="J659" s="24">
        <v>0</v>
      </c>
    </row>
    <row r="660" spans="1:10" ht="18" customHeight="1" x14ac:dyDescent="0.2">
      <c r="A660" s="3"/>
      <c r="B660" s="3"/>
      <c r="C660" s="3"/>
      <c r="D660" s="3"/>
      <c r="E660" s="3" t="s">
        <v>396</v>
      </c>
      <c r="F660" s="24"/>
      <c r="G660" s="3"/>
      <c r="H660" s="51" t="s">
        <v>397</v>
      </c>
      <c r="I660" s="42"/>
      <c r="J660" s="24">
        <v>5</v>
      </c>
    </row>
    <row r="661" spans="1:10" ht="50.1" customHeight="1" x14ac:dyDescent="0.2">
      <c r="A661" s="9"/>
      <c r="B661" s="9"/>
      <c r="C661" s="9"/>
      <c r="D661" s="9"/>
      <c r="E661" s="9"/>
      <c r="F661" s="9"/>
      <c r="G661" s="9" t="s">
        <v>398</v>
      </c>
      <c r="H661" s="25" t="s">
        <v>405</v>
      </c>
      <c r="I661" s="9" t="s">
        <v>400</v>
      </c>
      <c r="J661" s="8">
        <v>1000</v>
      </c>
    </row>
    <row r="662" spans="1:10" ht="0.95" customHeight="1" x14ac:dyDescent="0.2">
      <c r="A662" s="26"/>
      <c r="B662" s="26"/>
      <c r="C662" s="26"/>
      <c r="D662" s="26"/>
      <c r="E662" s="26"/>
      <c r="F662" s="26"/>
      <c r="G662" s="26"/>
      <c r="H662" s="26"/>
      <c r="I662" s="26"/>
      <c r="J662" s="26"/>
    </row>
    <row r="663" spans="1:10" ht="18" customHeight="1" x14ac:dyDescent="0.2">
      <c r="A663" s="6"/>
      <c r="B663" s="2" t="s">
        <v>10</v>
      </c>
      <c r="C663" s="6" t="s">
        <v>12</v>
      </c>
      <c r="D663" s="6" t="s">
        <v>13</v>
      </c>
      <c r="E663" s="48" t="s">
        <v>390</v>
      </c>
      <c r="F663" s="50"/>
      <c r="G663" s="1" t="s">
        <v>14</v>
      </c>
      <c r="H663" s="2" t="s">
        <v>15</v>
      </c>
      <c r="I663" s="2" t="s">
        <v>16</v>
      </c>
      <c r="J663" s="2" t="s">
        <v>18</v>
      </c>
    </row>
    <row r="664" spans="1:10" ht="26.1" customHeight="1" x14ac:dyDescent="0.2">
      <c r="A664" s="4" t="s">
        <v>391</v>
      </c>
      <c r="B664" s="21" t="s">
        <v>212</v>
      </c>
      <c r="C664" s="4" t="s">
        <v>31</v>
      </c>
      <c r="D664" s="4" t="s">
        <v>213</v>
      </c>
      <c r="E664" s="52" t="s">
        <v>392</v>
      </c>
      <c r="F664" s="50"/>
      <c r="G664" s="20" t="s">
        <v>29</v>
      </c>
      <c r="H664" s="23">
        <v>1</v>
      </c>
      <c r="I664" s="22">
        <v>9.6199999999999992</v>
      </c>
      <c r="J664" s="22">
        <v>9.6199999999999992</v>
      </c>
    </row>
    <row r="665" spans="1:10" x14ac:dyDescent="0.2">
      <c r="A665" s="3"/>
      <c r="B665" s="3"/>
      <c r="C665" s="3"/>
      <c r="D665" s="3"/>
      <c r="E665" s="3" t="s">
        <v>393</v>
      </c>
      <c r="F665" s="24">
        <v>0</v>
      </c>
      <c r="G665" s="3" t="s">
        <v>394</v>
      </c>
      <c r="H665" s="24">
        <v>0</v>
      </c>
      <c r="I665" s="3" t="s">
        <v>395</v>
      </c>
      <c r="J665" s="24">
        <v>0</v>
      </c>
    </row>
    <row r="666" spans="1:10" ht="18" customHeight="1" x14ac:dyDescent="0.2">
      <c r="A666" s="3"/>
      <c r="B666" s="3"/>
      <c r="C666" s="3"/>
      <c r="D666" s="3"/>
      <c r="E666" s="3" t="s">
        <v>396</v>
      </c>
      <c r="F666" s="24"/>
      <c r="G666" s="3"/>
      <c r="H666" s="51" t="s">
        <v>397</v>
      </c>
      <c r="I666" s="42"/>
      <c r="J666" s="24">
        <v>9.6199999999999992</v>
      </c>
    </row>
    <row r="667" spans="1:10" ht="50.1" customHeight="1" x14ac:dyDescent="0.2">
      <c r="A667" s="9"/>
      <c r="B667" s="9"/>
      <c r="C667" s="9"/>
      <c r="D667" s="9"/>
      <c r="E667" s="9"/>
      <c r="F667" s="9"/>
      <c r="G667" s="9" t="s">
        <v>398</v>
      </c>
      <c r="H667" s="25" t="s">
        <v>405</v>
      </c>
      <c r="I667" s="9" t="s">
        <v>400</v>
      </c>
      <c r="J667" s="8">
        <v>1924</v>
      </c>
    </row>
    <row r="668" spans="1:10" ht="0.95" customHeight="1" x14ac:dyDescent="0.2">
      <c r="A668" s="26"/>
      <c r="B668" s="26"/>
      <c r="C668" s="26"/>
      <c r="D668" s="26"/>
      <c r="E668" s="26"/>
      <c r="F668" s="26"/>
      <c r="G668" s="26"/>
      <c r="H668" s="26"/>
      <c r="I668" s="26"/>
      <c r="J668" s="26"/>
    </row>
    <row r="669" spans="1:10" ht="18" customHeight="1" x14ac:dyDescent="0.2">
      <c r="A669" s="6"/>
      <c r="B669" s="2" t="s">
        <v>10</v>
      </c>
      <c r="C669" s="6" t="s">
        <v>12</v>
      </c>
      <c r="D669" s="6" t="s">
        <v>13</v>
      </c>
      <c r="E669" s="48" t="s">
        <v>390</v>
      </c>
      <c r="F669" s="50"/>
      <c r="G669" s="1" t="s">
        <v>14</v>
      </c>
      <c r="H669" s="2" t="s">
        <v>15</v>
      </c>
      <c r="I669" s="2" t="s">
        <v>16</v>
      </c>
      <c r="J669" s="2" t="s">
        <v>18</v>
      </c>
    </row>
    <row r="670" spans="1:10" ht="26.1" customHeight="1" x14ac:dyDescent="0.2">
      <c r="A670" s="4" t="s">
        <v>391</v>
      </c>
      <c r="B670" s="21" t="s">
        <v>214</v>
      </c>
      <c r="C670" s="4" t="s">
        <v>31</v>
      </c>
      <c r="D670" s="4" t="s">
        <v>215</v>
      </c>
      <c r="E670" s="52" t="s">
        <v>392</v>
      </c>
      <c r="F670" s="50"/>
      <c r="G670" s="20" t="s">
        <v>29</v>
      </c>
      <c r="H670" s="23">
        <v>1</v>
      </c>
      <c r="I670" s="22">
        <v>9.75</v>
      </c>
      <c r="J670" s="22">
        <v>9.75</v>
      </c>
    </row>
    <row r="671" spans="1:10" x14ac:dyDescent="0.2">
      <c r="A671" s="3"/>
      <c r="B671" s="3"/>
      <c r="C671" s="3"/>
      <c r="D671" s="3"/>
      <c r="E671" s="3" t="s">
        <v>393</v>
      </c>
      <c r="F671" s="24">
        <v>0</v>
      </c>
      <c r="G671" s="3" t="s">
        <v>394</v>
      </c>
      <c r="H671" s="24">
        <v>0</v>
      </c>
      <c r="I671" s="3" t="s">
        <v>395</v>
      </c>
      <c r="J671" s="24">
        <v>0</v>
      </c>
    </row>
    <row r="672" spans="1:10" ht="18" customHeight="1" x14ac:dyDescent="0.2">
      <c r="A672" s="3"/>
      <c r="B672" s="3"/>
      <c r="C672" s="3"/>
      <c r="D672" s="3"/>
      <c r="E672" s="3" t="s">
        <v>396</v>
      </c>
      <c r="F672" s="24"/>
      <c r="G672" s="3"/>
      <c r="H672" s="51" t="s">
        <v>397</v>
      </c>
      <c r="I672" s="42"/>
      <c r="J672" s="24">
        <v>9.75</v>
      </c>
    </row>
    <row r="673" spans="1:10" ht="50.1" customHeight="1" x14ac:dyDescent="0.2">
      <c r="A673" s="9"/>
      <c r="B673" s="9"/>
      <c r="C673" s="9"/>
      <c r="D673" s="9"/>
      <c r="E673" s="9"/>
      <c r="F673" s="9"/>
      <c r="G673" s="9" t="s">
        <v>398</v>
      </c>
      <c r="H673" s="25" t="s">
        <v>416</v>
      </c>
      <c r="I673" s="9" t="s">
        <v>400</v>
      </c>
      <c r="J673" s="8">
        <v>2925</v>
      </c>
    </row>
    <row r="674" spans="1:10" ht="0.95" customHeight="1" x14ac:dyDescent="0.2">
      <c r="A674" s="26"/>
      <c r="B674" s="26"/>
      <c r="C674" s="26"/>
      <c r="D674" s="26"/>
      <c r="E674" s="26"/>
      <c r="F674" s="26"/>
      <c r="G674" s="26"/>
      <c r="H674" s="26"/>
      <c r="I674" s="26"/>
      <c r="J674" s="26"/>
    </row>
    <row r="675" spans="1:10" ht="18" customHeight="1" x14ac:dyDescent="0.2">
      <c r="A675" s="6"/>
      <c r="B675" s="2" t="s">
        <v>10</v>
      </c>
      <c r="C675" s="6" t="s">
        <v>12</v>
      </c>
      <c r="D675" s="6" t="s">
        <v>13</v>
      </c>
      <c r="E675" s="48" t="s">
        <v>390</v>
      </c>
      <c r="F675" s="50"/>
      <c r="G675" s="1" t="s">
        <v>14</v>
      </c>
      <c r="H675" s="2" t="s">
        <v>15</v>
      </c>
      <c r="I675" s="2" t="s">
        <v>16</v>
      </c>
      <c r="J675" s="2" t="s">
        <v>18</v>
      </c>
    </row>
    <row r="676" spans="1:10" ht="26.1" customHeight="1" x14ac:dyDescent="0.2">
      <c r="A676" s="4" t="s">
        <v>391</v>
      </c>
      <c r="B676" s="21" t="s">
        <v>216</v>
      </c>
      <c r="C676" s="4" t="s">
        <v>31</v>
      </c>
      <c r="D676" s="4" t="s">
        <v>217</v>
      </c>
      <c r="E676" s="52" t="s">
        <v>392</v>
      </c>
      <c r="F676" s="50"/>
      <c r="G676" s="20" t="s">
        <v>29</v>
      </c>
      <c r="H676" s="23">
        <v>1</v>
      </c>
      <c r="I676" s="22">
        <v>14.27</v>
      </c>
      <c r="J676" s="22">
        <v>14.27</v>
      </c>
    </row>
    <row r="677" spans="1:10" x14ac:dyDescent="0.2">
      <c r="A677" s="3"/>
      <c r="B677" s="3"/>
      <c r="C677" s="3"/>
      <c r="D677" s="3"/>
      <c r="E677" s="3" t="s">
        <v>393</v>
      </c>
      <c r="F677" s="24">
        <v>0</v>
      </c>
      <c r="G677" s="3" t="s">
        <v>394</v>
      </c>
      <c r="H677" s="24">
        <v>0</v>
      </c>
      <c r="I677" s="3" t="s">
        <v>395</v>
      </c>
      <c r="J677" s="24">
        <v>0</v>
      </c>
    </row>
    <row r="678" spans="1:10" ht="18" customHeight="1" x14ac:dyDescent="0.2">
      <c r="A678" s="3"/>
      <c r="B678" s="3"/>
      <c r="C678" s="3"/>
      <c r="D678" s="3"/>
      <c r="E678" s="3" t="s">
        <v>396</v>
      </c>
      <c r="F678" s="24"/>
      <c r="G678" s="3"/>
      <c r="H678" s="51" t="s">
        <v>397</v>
      </c>
      <c r="I678" s="42"/>
      <c r="J678" s="24">
        <v>14.27</v>
      </c>
    </row>
    <row r="679" spans="1:10" ht="50.1" customHeight="1" x14ac:dyDescent="0.2">
      <c r="A679" s="9"/>
      <c r="B679" s="9"/>
      <c r="C679" s="9"/>
      <c r="D679" s="9"/>
      <c r="E679" s="9"/>
      <c r="F679" s="9"/>
      <c r="G679" s="9" t="s">
        <v>398</v>
      </c>
      <c r="H679" s="25" t="s">
        <v>416</v>
      </c>
      <c r="I679" s="9" t="s">
        <v>400</v>
      </c>
      <c r="J679" s="8">
        <v>4281</v>
      </c>
    </row>
    <row r="680" spans="1:10" ht="0.95" customHeight="1" x14ac:dyDescent="0.2">
      <c r="A680" s="26"/>
      <c r="B680" s="26"/>
      <c r="C680" s="26"/>
      <c r="D680" s="26"/>
      <c r="E680" s="26"/>
      <c r="F680" s="26"/>
      <c r="G680" s="26"/>
      <c r="H680" s="26"/>
      <c r="I680" s="26"/>
      <c r="J680" s="26"/>
    </row>
    <row r="681" spans="1:10" ht="18" customHeight="1" x14ac:dyDescent="0.2">
      <c r="A681" s="6"/>
      <c r="B681" s="2" t="s">
        <v>10</v>
      </c>
      <c r="C681" s="6" t="s">
        <v>12</v>
      </c>
      <c r="D681" s="6" t="s">
        <v>13</v>
      </c>
      <c r="E681" s="48" t="s">
        <v>390</v>
      </c>
      <c r="F681" s="50"/>
      <c r="G681" s="1" t="s">
        <v>14</v>
      </c>
      <c r="H681" s="2" t="s">
        <v>15</v>
      </c>
      <c r="I681" s="2" t="s">
        <v>16</v>
      </c>
      <c r="J681" s="2" t="s">
        <v>18</v>
      </c>
    </row>
    <row r="682" spans="1:10" ht="26.1" customHeight="1" x14ac:dyDescent="0.2">
      <c r="A682" s="4" t="s">
        <v>391</v>
      </c>
      <c r="B682" s="21" t="s">
        <v>218</v>
      </c>
      <c r="C682" s="4" t="s">
        <v>31</v>
      </c>
      <c r="D682" s="4" t="s">
        <v>219</v>
      </c>
      <c r="E682" s="52" t="s">
        <v>392</v>
      </c>
      <c r="F682" s="50"/>
      <c r="G682" s="20" t="s">
        <v>29</v>
      </c>
      <c r="H682" s="23">
        <v>1</v>
      </c>
      <c r="I682" s="22">
        <v>23.31</v>
      </c>
      <c r="J682" s="22">
        <v>23.31</v>
      </c>
    </row>
    <row r="683" spans="1:10" x14ac:dyDescent="0.2">
      <c r="A683" s="3"/>
      <c r="B683" s="3"/>
      <c r="C683" s="3"/>
      <c r="D683" s="3"/>
      <c r="E683" s="3" t="s">
        <v>393</v>
      </c>
      <c r="F683" s="24">
        <v>0</v>
      </c>
      <c r="G683" s="3" t="s">
        <v>394</v>
      </c>
      <c r="H683" s="24">
        <v>0</v>
      </c>
      <c r="I683" s="3" t="s">
        <v>395</v>
      </c>
      <c r="J683" s="24">
        <v>0</v>
      </c>
    </row>
    <row r="684" spans="1:10" ht="18" customHeight="1" x14ac:dyDescent="0.2">
      <c r="A684" s="3"/>
      <c r="B684" s="3"/>
      <c r="C684" s="3"/>
      <c r="D684" s="3"/>
      <c r="E684" s="3" t="s">
        <v>396</v>
      </c>
      <c r="F684" s="24"/>
      <c r="G684" s="3"/>
      <c r="H684" s="51" t="s">
        <v>397</v>
      </c>
      <c r="I684" s="42"/>
      <c r="J684" s="24">
        <v>23.31</v>
      </c>
    </row>
    <row r="685" spans="1:10" ht="50.1" customHeight="1" x14ac:dyDescent="0.2">
      <c r="A685" s="9"/>
      <c r="B685" s="9"/>
      <c r="C685" s="9"/>
      <c r="D685" s="9"/>
      <c r="E685" s="9"/>
      <c r="F685" s="9"/>
      <c r="G685" s="9" t="s">
        <v>398</v>
      </c>
      <c r="H685" s="25" t="s">
        <v>416</v>
      </c>
      <c r="I685" s="9" t="s">
        <v>400</v>
      </c>
      <c r="J685" s="8">
        <v>6993</v>
      </c>
    </row>
    <row r="686" spans="1:10" ht="0.95" customHeight="1" x14ac:dyDescent="0.2">
      <c r="A686" s="26"/>
      <c r="B686" s="26"/>
      <c r="C686" s="26"/>
      <c r="D686" s="26"/>
      <c r="E686" s="26"/>
      <c r="F686" s="26"/>
      <c r="G686" s="26"/>
      <c r="H686" s="26"/>
      <c r="I686" s="26"/>
      <c r="J686" s="26"/>
    </row>
    <row r="687" spans="1:10" ht="18" customHeight="1" x14ac:dyDescent="0.2">
      <c r="A687" s="6"/>
      <c r="B687" s="2" t="s">
        <v>10</v>
      </c>
      <c r="C687" s="6" t="s">
        <v>12</v>
      </c>
      <c r="D687" s="6" t="s">
        <v>13</v>
      </c>
      <c r="E687" s="48" t="s">
        <v>390</v>
      </c>
      <c r="F687" s="50"/>
      <c r="G687" s="1" t="s">
        <v>14</v>
      </c>
      <c r="H687" s="2" t="s">
        <v>15</v>
      </c>
      <c r="I687" s="2" t="s">
        <v>16</v>
      </c>
      <c r="J687" s="2" t="s">
        <v>18</v>
      </c>
    </row>
    <row r="688" spans="1:10" ht="26.1" customHeight="1" x14ac:dyDescent="0.2">
      <c r="A688" s="4" t="s">
        <v>391</v>
      </c>
      <c r="B688" s="21" t="s">
        <v>220</v>
      </c>
      <c r="C688" s="4" t="s">
        <v>31</v>
      </c>
      <c r="D688" s="4" t="s">
        <v>221</v>
      </c>
      <c r="E688" s="52" t="s">
        <v>392</v>
      </c>
      <c r="F688" s="50"/>
      <c r="G688" s="20" t="s">
        <v>29</v>
      </c>
      <c r="H688" s="23">
        <v>1</v>
      </c>
      <c r="I688" s="22">
        <v>42.65</v>
      </c>
      <c r="J688" s="22">
        <v>42.65</v>
      </c>
    </row>
    <row r="689" spans="1:10" x14ac:dyDescent="0.2">
      <c r="A689" s="3"/>
      <c r="B689" s="3"/>
      <c r="C689" s="3"/>
      <c r="D689" s="3"/>
      <c r="E689" s="3" t="s">
        <v>393</v>
      </c>
      <c r="F689" s="24">
        <v>0</v>
      </c>
      <c r="G689" s="3" t="s">
        <v>394</v>
      </c>
      <c r="H689" s="24">
        <v>0</v>
      </c>
      <c r="I689" s="3" t="s">
        <v>395</v>
      </c>
      <c r="J689" s="24">
        <v>0</v>
      </c>
    </row>
    <row r="690" spans="1:10" ht="18" customHeight="1" x14ac:dyDescent="0.2">
      <c r="A690" s="3"/>
      <c r="B690" s="3"/>
      <c r="C690" s="3"/>
      <c r="D690" s="3"/>
      <c r="E690" s="3" t="s">
        <v>396</v>
      </c>
      <c r="F690" s="24"/>
      <c r="G690" s="3"/>
      <c r="H690" s="51" t="s">
        <v>397</v>
      </c>
      <c r="I690" s="42"/>
      <c r="J690" s="24">
        <v>42.65</v>
      </c>
    </row>
    <row r="691" spans="1:10" ht="50.1" customHeight="1" x14ac:dyDescent="0.2">
      <c r="A691" s="9"/>
      <c r="B691" s="9"/>
      <c r="C691" s="9"/>
      <c r="D691" s="9"/>
      <c r="E691" s="9"/>
      <c r="F691" s="9"/>
      <c r="G691" s="9" t="s">
        <v>398</v>
      </c>
      <c r="H691" s="25" t="s">
        <v>403</v>
      </c>
      <c r="I691" s="9" t="s">
        <v>400</v>
      </c>
      <c r="J691" s="8">
        <v>4265</v>
      </c>
    </row>
    <row r="692" spans="1:10" ht="0.95" customHeight="1" x14ac:dyDescent="0.2">
      <c r="A692" s="26"/>
      <c r="B692" s="26"/>
      <c r="C692" s="26"/>
      <c r="D692" s="26"/>
      <c r="E692" s="26"/>
      <c r="F692" s="26"/>
      <c r="G692" s="26"/>
      <c r="H692" s="26"/>
      <c r="I692" s="26"/>
      <c r="J692" s="26"/>
    </row>
    <row r="693" spans="1:10" ht="18" customHeight="1" x14ac:dyDescent="0.2">
      <c r="A693" s="6"/>
      <c r="B693" s="2" t="s">
        <v>10</v>
      </c>
      <c r="C693" s="6" t="s">
        <v>12</v>
      </c>
      <c r="D693" s="6" t="s">
        <v>13</v>
      </c>
      <c r="E693" s="48" t="s">
        <v>390</v>
      </c>
      <c r="F693" s="50"/>
      <c r="G693" s="1" t="s">
        <v>14</v>
      </c>
      <c r="H693" s="2" t="s">
        <v>15</v>
      </c>
      <c r="I693" s="2" t="s">
        <v>16</v>
      </c>
      <c r="J693" s="2" t="s">
        <v>18</v>
      </c>
    </row>
    <row r="694" spans="1:10" ht="39" customHeight="1" x14ac:dyDescent="0.2">
      <c r="A694" s="4" t="s">
        <v>391</v>
      </c>
      <c r="B694" s="21" t="s">
        <v>222</v>
      </c>
      <c r="C694" s="4" t="s">
        <v>31</v>
      </c>
      <c r="D694" s="4" t="s">
        <v>223</v>
      </c>
      <c r="E694" s="52" t="s">
        <v>392</v>
      </c>
      <c r="F694" s="50"/>
      <c r="G694" s="20" t="s">
        <v>29</v>
      </c>
      <c r="H694" s="23">
        <v>1</v>
      </c>
      <c r="I694" s="22">
        <v>10.23</v>
      </c>
      <c r="J694" s="22">
        <v>10.23</v>
      </c>
    </row>
    <row r="695" spans="1:10" x14ac:dyDescent="0.2">
      <c r="A695" s="3"/>
      <c r="B695" s="3"/>
      <c r="C695" s="3"/>
      <c r="D695" s="3"/>
      <c r="E695" s="3" t="s">
        <v>393</v>
      </c>
      <c r="F695" s="24">
        <v>0</v>
      </c>
      <c r="G695" s="3" t="s">
        <v>394</v>
      </c>
      <c r="H695" s="24">
        <v>0</v>
      </c>
      <c r="I695" s="3" t="s">
        <v>395</v>
      </c>
      <c r="J695" s="24">
        <v>0</v>
      </c>
    </row>
    <row r="696" spans="1:10" ht="18" customHeight="1" x14ac:dyDescent="0.2">
      <c r="A696" s="3"/>
      <c r="B696" s="3"/>
      <c r="C696" s="3"/>
      <c r="D696" s="3"/>
      <c r="E696" s="3" t="s">
        <v>396</v>
      </c>
      <c r="F696" s="24"/>
      <c r="G696" s="3"/>
      <c r="H696" s="51" t="s">
        <v>397</v>
      </c>
      <c r="I696" s="42"/>
      <c r="J696" s="24">
        <v>10.23</v>
      </c>
    </row>
    <row r="697" spans="1:10" ht="50.1" customHeight="1" x14ac:dyDescent="0.2">
      <c r="A697" s="9"/>
      <c r="B697" s="9"/>
      <c r="C697" s="9"/>
      <c r="D697" s="9"/>
      <c r="E697" s="9"/>
      <c r="F697" s="9"/>
      <c r="G697" s="9" t="s">
        <v>398</v>
      </c>
      <c r="H697" s="25" t="s">
        <v>416</v>
      </c>
      <c r="I697" s="9" t="s">
        <v>400</v>
      </c>
      <c r="J697" s="8">
        <v>3069</v>
      </c>
    </row>
    <row r="698" spans="1:10" ht="0.95" customHeight="1" x14ac:dyDescent="0.2">
      <c r="A698" s="26"/>
      <c r="B698" s="26"/>
      <c r="C698" s="26"/>
      <c r="D698" s="26"/>
      <c r="E698" s="26"/>
      <c r="F698" s="26"/>
      <c r="G698" s="26"/>
      <c r="H698" s="26"/>
      <c r="I698" s="26"/>
      <c r="J698" s="26"/>
    </row>
    <row r="699" spans="1:10" ht="18" customHeight="1" x14ac:dyDescent="0.2">
      <c r="A699" s="6"/>
      <c r="B699" s="2" t="s">
        <v>10</v>
      </c>
      <c r="C699" s="6" t="s">
        <v>12</v>
      </c>
      <c r="D699" s="6" t="s">
        <v>13</v>
      </c>
      <c r="E699" s="48" t="s">
        <v>390</v>
      </c>
      <c r="F699" s="50"/>
      <c r="G699" s="1" t="s">
        <v>14</v>
      </c>
      <c r="H699" s="2" t="s">
        <v>15</v>
      </c>
      <c r="I699" s="2" t="s">
        <v>16</v>
      </c>
      <c r="J699" s="2" t="s">
        <v>18</v>
      </c>
    </row>
    <row r="700" spans="1:10" ht="39" customHeight="1" x14ac:dyDescent="0.2">
      <c r="A700" s="4" t="s">
        <v>391</v>
      </c>
      <c r="B700" s="21" t="s">
        <v>224</v>
      </c>
      <c r="C700" s="4" t="s">
        <v>31</v>
      </c>
      <c r="D700" s="4" t="s">
        <v>225</v>
      </c>
      <c r="E700" s="52" t="s">
        <v>392</v>
      </c>
      <c r="F700" s="50"/>
      <c r="G700" s="20" t="s">
        <v>29</v>
      </c>
      <c r="H700" s="23">
        <v>1</v>
      </c>
      <c r="I700" s="22">
        <v>13.41</v>
      </c>
      <c r="J700" s="22">
        <v>13.41</v>
      </c>
    </row>
    <row r="701" spans="1:10" x14ac:dyDescent="0.2">
      <c r="A701" s="3"/>
      <c r="B701" s="3"/>
      <c r="C701" s="3"/>
      <c r="D701" s="3"/>
      <c r="E701" s="3" t="s">
        <v>393</v>
      </c>
      <c r="F701" s="24">
        <v>0</v>
      </c>
      <c r="G701" s="3" t="s">
        <v>394</v>
      </c>
      <c r="H701" s="24">
        <v>0</v>
      </c>
      <c r="I701" s="3" t="s">
        <v>395</v>
      </c>
      <c r="J701" s="24">
        <v>0</v>
      </c>
    </row>
    <row r="702" spans="1:10" ht="18" customHeight="1" x14ac:dyDescent="0.2">
      <c r="A702" s="3"/>
      <c r="B702" s="3"/>
      <c r="C702" s="3"/>
      <c r="D702" s="3"/>
      <c r="E702" s="3" t="s">
        <v>396</v>
      </c>
      <c r="F702" s="24"/>
      <c r="G702" s="3"/>
      <c r="H702" s="51" t="s">
        <v>397</v>
      </c>
      <c r="I702" s="42"/>
      <c r="J702" s="24">
        <v>13.41</v>
      </c>
    </row>
    <row r="703" spans="1:10" ht="50.1" customHeight="1" x14ac:dyDescent="0.2">
      <c r="A703" s="9"/>
      <c r="B703" s="9"/>
      <c r="C703" s="9"/>
      <c r="D703" s="9"/>
      <c r="E703" s="9"/>
      <c r="F703" s="9"/>
      <c r="G703" s="9" t="s">
        <v>398</v>
      </c>
      <c r="H703" s="25" t="s">
        <v>416</v>
      </c>
      <c r="I703" s="9" t="s">
        <v>400</v>
      </c>
      <c r="J703" s="8">
        <v>4023</v>
      </c>
    </row>
    <row r="704" spans="1:10" ht="0.95" customHeight="1" x14ac:dyDescent="0.2">
      <c r="A704" s="26"/>
      <c r="B704" s="26"/>
      <c r="C704" s="26"/>
      <c r="D704" s="26"/>
      <c r="E704" s="26"/>
      <c r="F704" s="26"/>
      <c r="G704" s="26"/>
      <c r="H704" s="26"/>
      <c r="I704" s="26"/>
      <c r="J704" s="26"/>
    </row>
    <row r="705" spans="1:10" ht="18" customHeight="1" x14ac:dyDescent="0.2">
      <c r="A705" s="6"/>
      <c r="B705" s="2" t="s">
        <v>10</v>
      </c>
      <c r="C705" s="6" t="s">
        <v>12</v>
      </c>
      <c r="D705" s="6" t="s">
        <v>13</v>
      </c>
      <c r="E705" s="48" t="s">
        <v>390</v>
      </c>
      <c r="F705" s="50"/>
      <c r="G705" s="1" t="s">
        <v>14</v>
      </c>
      <c r="H705" s="2" t="s">
        <v>15</v>
      </c>
      <c r="I705" s="2" t="s">
        <v>16</v>
      </c>
      <c r="J705" s="2" t="s">
        <v>18</v>
      </c>
    </row>
    <row r="706" spans="1:10" ht="39" customHeight="1" x14ac:dyDescent="0.2">
      <c r="A706" s="4" t="s">
        <v>391</v>
      </c>
      <c r="B706" s="21" t="s">
        <v>226</v>
      </c>
      <c r="C706" s="4" t="s">
        <v>31</v>
      </c>
      <c r="D706" s="4" t="s">
        <v>227</v>
      </c>
      <c r="E706" s="52" t="s">
        <v>392</v>
      </c>
      <c r="F706" s="50"/>
      <c r="G706" s="20" t="s">
        <v>29</v>
      </c>
      <c r="H706" s="23">
        <v>1</v>
      </c>
      <c r="I706" s="22">
        <v>20.239999999999998</v>
      </c>
      <c r="J706" s="22">
        <v>20.239999999999998</v>
      </c>
    </row>
    <row r="707" spans="1:10" x14ac:dyDescent="0.2">
      <c r="A707" s="3"/>
      <c r="B707" s="3"/>
      <c r="C707" s="3"/>
      <c r="D707" s="3"/>
      <c r="E707" s="3" t="s">
        <v>393</v>
      </c>
      <c r="F707" s="24">
        <v>0</v>
      </c>
      <c r="G707" s="3" t="s">
        <v>394</v>
      </c>
      <c r="H707" s="24">
        <v>0</v>
      </c>
      <c r="I707" s="3" t="s">
        <v>395</v>
      </c>
      <c r="J707" s="24">
        <v>0</v>
      </c>
    </row>
    <row r="708" spans="1:10" ht="18" customHeight="1" x14ac:dyDescent="0.2">
      <c r="A708" s="3"/>
      <c r="B708" s="3"/>
      <c r="C708" s="3"/>
      <c r="D708" s="3"/>
      <c r="E708" s="3" t="s">
        <v>396</v>
      </c>
      <c r="F708" s="24"/>
      <c r="G708" s="3"/>
      <c r="H708" s="51" t="s">
        <v>397</v>
      </c>
      <c r="I708" s="42"/>
      <c r="J708" s="24">
        <v>20.239999999999998</v>
      </c>
    </row>
    <row r="709" spans="1:10" ht="50.1" customHeight="1" x14ac:dyDescent="0.2">
      <c r="A709" s="9"/>
      <c r="B709" s="9"/>
      <c r="C709" s="9"/>
      <c r="D709" s="9"/>
      <c r="E709" s="9"/>
      <c r="F709" s="9"/>
      <c r="G709" s="9" t="s">
        <v>398</v>
      </c>
      <c r="H709" s="25" t="s">
        <v>416</v>
      </c>
      <c r="I709" s="9" t="s">
        <v>400</v>
      </c>
      <c r="J709" s="8">
        <v>6072</v>
      </c>
    </row>
    <row r="710" spans="1:10" ht="0.95" customHeight="1" x14ac:dyDescent="0.2">
      <c r="A710" s="26"/>
      <c r="B710" s="26"/>
      <c r="C710" s="26"/>
      <c r="D710" s="26"/>
      <c r="E710" s="26"/>
      <c r="F710" s="26"/>
      <c r="G710" s="26"/>
      <c r="H710" s="26"/>
      <c r="I710" s="26"/>
      <c r="J710" s="26"/>
    </row>
    <row r="711" spans="1:10" ht="18" customHeight="1" x14ac:dyDescent="0.2">
      <c r="A711" s="6"/>
      <c r="B711" s="2" t="s">
        <v>10</v>
      </c>
      <c r="C711" s="6" t="s">
        <v>12</v>
      </c>
      <c r="D711" s="6" t="s">
        <v>13</v>
      </c>
      <c r="E711" s="48" t="s">
        <v>390</v>
      </c>
      <c r="F711" s="50"/>
      <c r="G711" s="1" t="s">
        <v>14</v>
      </c>
      <c r="H711" s="2" t="s">
        <v>15</v>
      </c>
      <c r="I711" s="2" t="s">
        <v>16</v>
      </c>
      <c r="J711" s="2" t="s">
        <v>18</v>
      </c>
    </row>
    <row r="712" spans="1:10" ht="39" customHeight="1" x14ac:dyDescent="0.2">
      <c r="A712" s="4" t="s">
        <v>391</v>
      </c>
      <c r="B712" s="21" t="s">
        <v>228</v>
      </c>
      <c r="C712" s="4" t="s">
        <v>31</v>
      </c>
      <c r="D712" s="4" t="s">
        <v>229</v>
      </c>
      <c r="E712" s="52" t="s">
        <v>392</v>
      </c>
      <c r="F712" s="50"/>
      <c r="G712" s="20" t="s">
        <v>29</v>
      </c>
      <c r="H712" s="23">
        <v>1</v>
      </c>
      <c r="I712" s="22">
        <v>1.82</v>
      </c>
      <c r="J712" s="22">
        <v>1.82</v>
      </c>
    </row>
    <row r="713" spans="1:10" x14ac:dyDescent="0.2">
      <c r="A713" s="3"/>
      <c r="B713" s="3"/>
      <c r="C713" s="3"/>
      <c r="D713" s="3"/>
      <c r="E713" s="3" t="s">
        <v>393</v>
      </c>
      <c r="F713" s="24">
        <v>0</v>
      </c>
      <c r="G713" s="3" t="s">
        <v>394</v>
      </c>
      <c r="H713" s="24">
        <v>0</v>
      </c>
      <c r="I713" s="3" t="s">
        <v>395</v>
      </c>
      <c r="J713" s="24">
        <v>0</v>
      </c>
    </row>
    <row r="714" spans="1:10" ht="18" customHeight="1" x14ac:dyDescent="0.2">
      <c r="A714" s="3"/>
      <c r="B714" s="3"/>
      <c r="C714" s="3"/>
      <c r="D714" s="3"/>
      <c r="E714" s="3" t="s">
        <v>396</v>
      </c>
      <c r="F714" s="24"/>
      <c r="G714" s="3"/>
      <c r="H714" s="51" t="s">
        <v>397</v>
      </c>
      <c r="I714" s="42"/>
      <c r="J714" s="24">
        <v>1.82</v>
      </c>
    </row>
    <row r="715" spans="1:10" ht="50.1" customHeight="1" x14ac:dyDescent="0.2">
      <c r="A715" s="9"/>
      <c r="B715" s="9"/>
      <c r="C715" s="9"/>
      <c r="D715" s="9"/>
      <c r="E715" s="9"/>
      <c r="F715" s="9"/>
      <c r="G715" s="9" t="s">
        <v>398</v>
      </c>
      <c r="H715" s="25" t="s">
        <v>411</v>
      </c>
      <c r="I715" s="9" t="s">
        <v>400</v>
      </c>
      <c r="J715" s="8">
        <v>1820</v>
      </c>
    </row>
    <row r="716" spans="1:10" ht="0.95" customHeight="1" x14ac:dyDescent="0.2">
      <c r="A716" s="26"/>
      <c r="B716" s="26"/>
      <c r="C716" s="26"/>
      <c r="D716" s="26"/>
      <c r="E716" s="26"/>
      <c r="F716" s="26"/>
      <c r="G716" s="26"/>
      <c r="H716" s="26"/>
      <c r="I716" s="26"/>
      <c r="J716" s="26"/>
    </row>
    <row r="717" spans="1:10" ht="18" customHeight="1" x14ac:dyDescent="0.2">
      <c r="A717" s="6"/>
      <c r="B717" s="2" t="s">
        <v>10</v>
      </c>
      <c r="C717" s="6" t="s">
        <v>12</v>
      </c>
      <c r="D717" s="6" t="s">
        <v>13</v>
      </c>
      <c r="E717" s="48" t="s">
        <v>390</v>
      </c>
      <c r="F717" s="50"/>
      <c r="G717" s="1" t="s">
        <v>14</v>
      </c>
      <c r="H717" s="2" t="s">
        <v>15</v>
      </c>
      <c r="I717" s="2" t="s">
        <v>16</v>
      </c>
      <c r="J717" s="2" t="s">
        <v>18</v>
      </c>
    </row>
    <row r="718" spans="1:10" ht="39" customHeight="1" x14ac:dyDescent="0.2">
      <c r="A718" s="4" t="s">
        <v>391</v>
      </c>
      <c r="B718" s="21" t="s">
        <v>230</v>
      </c>
      <c r="C718" s="4" t="s">
        <v>31</v>
      </c>
      <c r="D718" s="4" t="s">
        <v>231</v>
      </c>
      <c r="E718" s="52" t="s">
        <v>392</v>
      </c>
      <c r="F718" s="50"/>
      <c r="G718" s="20" t="s">
        <v>29</v>
      </c>
      <c r="H718" s="23">
        <v>1</v>
      </c>
      <c r="I718" s="22">
        <v>2.88</v>
      </c>
      <c r="J718" s="22">
        <v>2.88</v>
      </c>
    </row>
    <row r="719" spans="1:10" x14ac:dyDescent="0.2">
      <c r="A719" s="3"/>
      <c r="B719" s="3"/>
      <c r="C719" s="3"/>
      <c r="D719" s="3"/>
      <c r="E719" s="3" t="s">
        <v>393</v>
      </c>
      <c r="F719" s="24">
        <v>0</v>
      </c>
      <c r="G719" s="3" t="s">
        <v>394</v>
      </c>
      <c r="H719" s="24">
        <v>0</v>
      </c>
      <c r="I719" s="3" t="s">
        <v>395</v>
      </c>
      <c r="J719" s="24">
        <v>0</v>
      </c>
    </row>
    <row r="720" spans="1:10" ht="18" customHeight="1" x14ac:dyDescent="0.2">
      <c r="A720" s="3"/>
      <c r="B720" s="3"/>
      <c r="C720" s="3"/>
      <c r="D720" s="3"/>
      <c r="E720" s="3" t="s">
        <v>396</v>
      </c>
      <c r="F720" s="24"/>
      <c r="G720" s="3"/>
      <c r="H720" s="51" t="s">
        <v>397</v>
      </c>
      <c r="I720" s="42"/>
      <c r="J720" s="24">
        <v>2.88</v>
      </c>
    </row>
    <row r="721" spans="1:10" ht="50.1" customHeight="1" x14ac:dyDescent="0.2">
      <c r="A721" s="9"/>
      <c r="B721" s="9"/>
      <c r="C721" s="9"/>
      <c r="D721" s="9"/>
      <c r="E721" s="9"/>
      <c r="F721" s="9"/>
      <c r="G721" s="9" t="s">
        <v>398</v>
      </c>
      <c r="H721" s="25" t="s">
        <v>411</v>
      </c>
      <c r="I721" s="9" t="s">
        <v>400</v>
      </c>
      <c r="J721" s="8">
        <v>2880</v>
      </c>
    </row>
    <row r="722" spans="1:10" ht="0.95" customHeight="1" x14ac:dyDescent="0.2">
      <c r="A722" s="26"/>
      <c r="B722" s="26"/>
      <c r="C722" s="26"/>
      <c r="D722" s="26"/>
      <c r="E722" s="26"/>
      <c r="F722" s="26"/>
      <c r="G722" s="26"/>
      <c r="H722" s="26"/>
      <c r="I722" s="26"/>
      <c r="J722" s="26"/>
    </row>
    <row r="723" spans="1:10" ht="18" customHeight="1" x14ac:dyDescent="0.2">
      <c r="A723" s="6"/>
      <c r="B723" s="2" t="s">
        <v>10</v>
      </c>
      <c r="C723" s="6" t="s">
        <v>12</v>
      </c>
      <c r="D723" s="6" t="s">
        <v>13</v>
      </c>
      <c r="E723" s="48" t="s">
        <v>390</v>
      </c>
      <c r="F723" s="50"/>
      <c r="G723" s="1" t="s">
        <v>14</v>
      </c>
      <c r="H723" s="2" t="s">
        <v>15</v>
      </c>
      <c r="I723" s="2" t="s">
        <v>16</v>
      </c>
      <c r="J723" s="2" t="s">
        <v>18</v>
      </c>
    </row>
    <row r="724" spans="1:10" ht="39" customHeight="1" x14ac:dyDescent="0.2">
      <c r="A724" s="4" t="s">
        <v>391</v>
      </c>
      <c r="B724" s="21" t="s">
        <v>232</v>
      </c>
      <c r="C724" s="4" t="s">
        <v>31</v>
      </c>
      <c r="D724" s="4" t="s">
        <v>233</v>
      </c>
      <c r="E724" s="52" t="s">
        <v>392</v>
      </c>
      <c r="F724" s="50"/>
      <c r="G724" s="20" t="s">
        <v>29</v>
      </c>
      <c r="H724" s="23">
        <v>1</v>
      </c>
      <c r="I724" s="22">
        <v>4.7699999999999996</v>
      </c>
      <c r="J724" s="22">
        <v>4.7699999999999996</v>
      </c>
    </row>
    <row r="725" spans="1:10" x14ac:dyDescent="0.2">
      <c r="A725" s="3"/>
      <c r="B725" s="3"/>
      <c r="C725" s="3"/>
      <c r="D725" s="3"/>
      <c r="E725" s="3" t="s">
        <v>393</v>
      </c>
      <c r="F725" s="24">
        <v>0</v>
      </c>
      <c r="G725" s="3" t="s">
        <v>394</v>
      </c>
      <c r="H725" s="24">
        <v>0</v>
      </c>
      <c r="I725" s="3" t="s">
        <v>395</v>
      </c>
      <c r="J725" s="24">
        <v>0</v>
      </c>
    </row>
    <row r="726" spans="1:10" ht="18" customHeight="1" x14ac:dyDescent="0.2">
      <c r="A726" s="3"/>
      <c r="B726" s="3"/>
      <c r="C726" s="3"/>
      <c r="D726" s="3"/>
      <c r="E726" s="3" t="s">
        <v>396</v>
      </c>
      <c r="F726" s="24"/>
      <c r="G726" s="3"/>
      <c r="H726" s="51" t="s">
        <v>397</v>
      </c>
      <c r="I726" s="42"/>
      <c r="J726" s="24">
        <v>4.7699999999999996</v>
      </c>
    </row>
    <row r="727" spans="1:10" ht="50.1" customHeight="1" x14ac:dyDescent="0.2">
      <c r="A727" s="9"/>
      <c r="B727" s="9"/>
      <c r="C727" s="9"/>
      <c r="D727" s="9"/>
      <c r="E727" s="9"/>
      <c r="F727" s="9"/>
      <c r="G727" s="9" t="s">
        <v>398</v>
      </c>
      <c r="H727" s="25" t="s">
        <v>411</v>
      </c>
      <c r="I727" s="9" t="s">
        <v>400</v>
      </c>
      <c r="J727" s="8">
        <v>4770</v>
      </c>
    </row>
    <row r="728" spans="1:10" ht="0.95" customHeight="1" x14ac:dyDescent="0.2">
      <c r="A728" s="26"/>
      <c r="B728" s="26"/>
      <c r="C728" s="26"/>
      <c r="D728" s="26"/>
      <c r="E728" s="26"/>
      <c r="F728" s="26"/>
      <c r="G728" s="26"/>
      <c r="H728" s="26"/>
      <c r="I728" s="26"/>
      <c r="J728" s="26"/>
    </row>
    <row r="729" spans="1:10" ht="18" customHeight="1" x14ac:dyDescent="0.2">
      <c r="A729" s="6"/>
      <c r="B729" s="2" t="s">
        <v>10</v>
      </c>
      <c r="C729" s="6" t="s">
        <v>12</v>
      </c>
      <c r="D729" s="6" t="s">
        <v>13</v>
      </c>
      <c r="E729" s="48" t="s">
        <v>390</v>
      </c>
      <c r="F729" s="50"/>
      <c r="G729" s="1" t="s">
        <v>14</v>
      </c>
      <c r="H729" s="2" t="s">
        <v>15</v>
      </c>
      <c r="I729" s="2" t="s">
        <v>16</v>
      </c>
      <c r="J729" s="2" t="s">
        <v>18</v>
      </c>
    </row>
    <row r="730" spans="1:10" ht="39" customHeight="1" x14ac:dyDescent="0.2">
      <c r="A730" s="4" t="s">
        <v>391</v>
      </c>
      <c r="B730" s="21" t="s">
        <v>234</v>
      </c>
      <c r="C730" s="4" t="s">
        <v>31</v>
      </c>
      <c r="D730" s="4" t="s">
        <v>235</v>
      </c>
      <c r="E730" s="52" t="s">
        <v>392</v>
      </c>
      <c r="F730" s="50"/>
      <c r="G730" s="20" t="s">
        <v>29</v>
      </c>
      <c r="H730" s="23">
        <v>1</v>
      </c>
      <c r="I730" s="22">
        <v>6.86</v>
      </c>
      <c r="J730" s="22">
        <v>6.86</v>
      </c>
    </row>
    <row r="731" spans="1:10" x14ac:dyDescent="0.2">
      <c r="A731" s="3"/>
      <c r="B731" s="3"/>
      <c r="C731" s="3"/>
      <c r="D731" s="3"/>
      <c r="E731" s="3" t="s">
        <v>393</v>
      </c>
      <c r="F731" s="24">
        <v>0</v>
      </c>
      <c r="G731" s="3" t="s">
        <v>394</v>
      </c>
      <c r="H731" s="24">
        <v>0</v>
      </c>
      <c r="I731" s="3" t="s">
        <v>395</v>
      </c>
      <c r="J731" s="24">
        <v>0</v>
      </c>
    </row>
    <row r="732" spans="1:10" ht="18" customHeight="1" x14ac:dyDescent="0.2">
      <c r="A732" s="3"/>
      <c r="B732" s="3"/>
      <c r="C732" s="3"/>
      <c r="D732" s="3"/>
      <c r="E732" s="3" t="s">
        <v>396</v>
      </c>
      <c r="F732" s="24"/>
      <c r="G732" s="3"/>
      <c r="H732" s="51" t="s">
        <v>397</v>
      </c>
      <c r="I732" s="42"/>
      <c r="J732" s="24">
        <v>6.86</v>
      </c>
    </row>
    <row r="733" spans="1:10" ht="50.1" customHeight="1" x14ac:dyDescent="0.2">
      <c r="A733" s="9"/>
      <c r="B733" s="9"/>
      <c r="C733" s="9"/>
      <c r="D733" s="9"/>
      <c r="E733" s="9"/>
      <c r="F733" s="9"/>
      <c r="G733" s="9" t="s">
        <v>398</v>
      </c>
      <c r="H733" s="25" t="s">
        <v>411</v>
      </c>
      <c r="I733" s="9" t="s">
        <v>400</v>
      </c>
      <c r="J733" s="8">
        <v>6860</v>
      </c>
    </row>
    <row r="734" spans="1:10" ht="0.95" customHeight="1" x14ac:dyDescent="0.2">
      <c r="A734" s="26"/>
      <c r="B734" s="26"/>
      <c r="C734" s="26"/>
      <c r="D734" s="26"/>
      <c r="E734" s="26"/>
      <c r="F734" s="26"/>
      <c r="G734" s="26"/>
      <c r="H734" s="26"/>
      <c r="I734" s="26"/>
      <c r="J734" s="26"/>
    </row>
    <row r="735" spans="1:10" ht="18" customHeight="1" x14ac:dyDescent="0.2">
      <c r="A735" s="6"/>
      <c r="B735" s="2" t="s">
        <v>10</v>
      </c>
      <c r="C735" s="6" t="s">
        <v>12</v>
      </c>
      <c r="D735" s="6" t="s">
        <v>13</v>
      </c>
      <c r="E735" s="48" t="s">
        <v>390</v>
      </c>
      <c r="F735" s="50"/>
      <c r="G735" s="1" t="s">
        <v>14</v>
      </c>
      <c r="H735" s="2" t="s">
        <v>15</v>
      </c>
      <c r="I735" s="2" t="s">
        <v>16</v>
      </c>
      <c r="J735" s="2" t="s">
        <v>18</v>
      </c>
    </row>
    <row r="736" spans="1:10" ht="39" customHeight="1" x14ac:dyDescent="0.2">
      <c r="A736" s="4" t="s">
        <v>391</v>
      </c>
      <c r="B736" s="21" t="s">
        <v>236</v>
      </c>
      <c r="C736" s="4" t="s">
        <v>31</v>
      </c>
      <c r="D736" s="4" t="s">
        <v>237</v>
      </c>
      <c r="E736" s="52" t="s">
        <v>392</v>
      </c>
      <c r="F736" s="50"/>
      <c r="G736" s="20" t="s">
        <v>26</v>
      </c>
      <c r="H736" s="23">
        <v>1</v>
      </c>
      <c r="I736" s="22">
        <v>0.96</v>
      </c>
      <c r="J736" s="22">
        <v>0.96</v>
      </c>
    </row>
    <row r="737" spans="1:10" x14ac:dyDescent="0.2">
      <c r="A737" s="3"/>
      <c r="B737" s="3"/>
      <c r="C737" s="3"/>
      <c r="D737" s="3"/>
      <c r="E737" s="3" t="s">
        <v>393</v>
      </c>
      <c r="F737" s="24">
        <v>0</v>
      </c>
      <c r="G737" s="3" t="s">
        <v>394</v>
      </c>
      <c r="H737" s="24">
        <v>0</v>
      </c>
      <c r="I737" s="3" t="s">
        <v>395</v>
      </c>
      <c r="J737" s="24">
        <v>0</v>
      </c>
    </row>
    <row r="738" spans="1:10" ht="18" customHeight="1" x14ac:dyDescent="0.2">
      <c r="A738" s="3"/>
      <c r="B738" s="3"/>
      <c r="C738" s="3"/>
      <c r="D738" s="3"/>
      <c r="E738" s="3" t="s">
        <v>396</v>
      </c>
      <c r="F738" s="24"/>
      <c r="G738" s="3"/>
      <c r="H738" s="51" t="s">
        <v>397</v>
      </c>
      <c r="I738" s="42"/>
      <c r="J738" s="24">
        <v>0.96</v>
      </c>
    </row>
    <row r="739" spans="1:10" ht="50.1" customHeight="1" x14ac:dyDescent="0.2">
      <c r="A739" s="9"/>
      <c r="B739" s="9"/>
      <c r="C739" s="9"/>
      <c r="D739" s="9"/>
      <c r="E739" s="9"/>
      <c r="F739" s="9"/>
      <c r="G739" s="9" t="s">
        <v>398</v>
      </c>
      <c r="H739" s="25" t="s">
        <v>405</v>
      </c>
      <c r="I739" s="9" t="s">
        <v>400</v>
      </c>
      <c r="J739" s="8">
        <v>192</v>
      </c>
    </row>
    <row r="740" spans="1:10" ht="0.95" customHeight="1" x14ac:dyDescent="0.2">
      <c r="A740" s="26"/>
      <c r="B740" s="26"/>
      <c r="C740" s="26"/>
      <c r="D740" s="26"/>
      <c r="E740" s="26"/>
      <c r="F740" s="26"/>
      <c r="G740" s="26"/>
      <c r="H740" s="26"/>
      <c r="I740" s="26"/>
      <c r="J740" s="26"/>
    </row>
    <row r="741" spans="1:10" ht="18" customHeight="1" x14ac:dyDescent="0.2">
      <c r="A741" s="6"/>
      <c r="B741" s="2" t="s">
        <v>10</v>
      </c>
      <c r="C741" s="6" t="s">
        <v>12</v>
      </c>
      <c r="D741" s="6" t="s">
        <v>13</v>
      </c>
      <c r="E741" s="48" t="s">
        <v>390</v>
      </c>
      <c r="F741" s="50"/>
      <c r="G741" s="1" t="s">
        <v>14</v>
      </c>
      <c r="H741" s="2" t="s">
        <v>15</v>
      </c>
      <c r="I741" s="2" t="s">
        <v>16</v>
      </c>
      <c r="J741" s="2" t="s">
        <v>18</v>
      </c>
    </row>
    <row r="742" spans="1:10" ht="39" customHeight="1" x14ac:dyDescent="0.2">
      <c r="A742" s="4" t="s">
        <v>391</v>
      </c>
      <c r="B742" s="21" t="s">
        <v>238</v>
      </c>
      <c r="C742" s="4" t="s">
        <v>31</v>
      </c>
      <c r="D742" s="4" t="s">
        <v>239</v>
      </c>
      <c r="E742" s="52" t="s">
        <v>392</v>
      </c>
      <c r="F742" s="50"/>
      <c r="G742" s="20" t="s">
        <v>26</v>
      </c>
      <c r="H742" s="23">
        <v>1</v>
      </c>
      <c r="I742" s="22">
        <v>1.25</v>
      </c>
      <c r="J742" s="22">
        <v>1.25</v>
      </c>
    </row>
    <row r="743" spans="1:10" x14ac:dyDescent="0.2">
      <c r="A743" s="3"/>
      <c r="B743" s="3"/>
      <c r="C743" s="3"/>
      <c r="D743" s="3"/>
      <c r="E743" s="3" t="s">
        <v>393</v>
      </c>
      <c r="F743" s="24">
        <v>0</v>
      </c>
      <c r="G743" s="3" t="s">
        <v>394</v>
      </c>
      <c r="H743" s="24">
        <v>0</v>
      </c>
      <c r="I743" s="3" t="s">
        <v>395</v>
      </c>
      <c r="J743" s="24">
        <v>0</v>
      </c>
    </row>
    <row r="744" spans="1:10" ht="18" customHeight="1" x14ac:dyDescent="0.2">
      <c r="A744" s="3"/>
      <c r="B744" s="3"/>
      <c r="C744" s="3"/>
      <c r="D744" s="3"/>
      <c r="E744" s="3" t="s">
        <v>396</v>
      </c>
      <c r="F744" s="24"/>
      <c r="G744" s="3"/>
      <c r="H744" s="51" t="s">
        <v>397</v>
      </c>
      <c r="I744" s="42"/>
      <c r="J744" s="24">
        <v>1.25</v>
      </c>
    </row>
    <row r="745" spans="1:10" ht="50.1" customHeight="1" x14ac:dyDescent="0.2">
      <c r="A745" s="9"/>
      <c r="B745" s="9"/>
      <c r="C745" s="9"/>
      <c r="D745" s="9"/>
      <c r="E745" s="9"/>
      <c r="F745" s="9"/>
      <c r="G745" s="9" t="s">
        <v>398</v>
      </c>
      <c r="H745" s="25" t="s">
        <v>405</v>
      </c>
      <c r="I745" s="9" t="s">
        <v>400</v>
      </c>
      <c r="J745" s="8">
        <v>250</v>
      </c>
    </row>
    <row r="746" spans="1:10" ht="0.95" customHeight="1" x14ac:dyDescent="0.2">
      <c r="A746" s="26"/>
      <c r="B746" s="26"/>
      <c r="C746" s="26"/>
      <c r="D746" s="26"/>
      <c r="E746" s="26"/>
      <c r="F746" s="26"/>
      <c r="G746" s="26"/>
      <c r="H746" s="26"/>
      <c r="I746" s="26"/>
      <c r="J746" s="26"/>
    </row>
    <row r="747" spans="1:10" ht="18" customHeight="1" x14ac:dyDescent="0.2">
      <c r="A747" s="6"/>
      <c r="B747" s="2" t="s">
        <v>10</v>
      </c>
      <c r="C747" s="6" t="s">
        <v>12</v>
      </c>
      <c r="D747" s="6" t="s">
        <v>13</v>
      </c>
      <c r="E747" s="48" t="s">
        <v>390</v>
      </c>
      <c r="F747" s="50"/>
      <c r="G747" s="1" t="s">
        <v>14</v>
      </c>
      <c r="H747" s="2" t="s">
        <v>15</v>
      </c>
      <c r="I747" s="2" t="s">
        <v>16</v>
      </c>
      <c r="J747" s="2" t="s">
        <v>18</v>
      </c>
    </row>
    <row r="748" spans="1:10" ht="39" customHeight="1" x14ac:dyDescent="0.2">
      <c r="A748" s="4" t="s">
        <v>391</v>
      </c>
      <c r="B748" s="21" t="s">
        <v>240</v>
      </c>
      <c r="C748" s="4" t="s">
        <v>31</v>
      </c>
      <c r="D748" s="4" t="s">
        <v>241</v>
      </c>
      <c r="E748" s="52" t="s">
        <v>392</v>
      </c>
      <c r="F748" s="50"/>
      <c r="G748" s="20" t="s">
        <v>26</v>
      </c>
      <c r="H748" s="23">
        <v>1</v>
      </c>
      <c r="I748" s="22">
        <v>1.49</v>
      </c>
      <c r="J748" s="22">
        <v>1.49</v>
      </c>
    </row>
    <row r="749" spans="1:10" x14ac:dyDescent="0.2">
      <c r="A749" s="3"/>
      <c r="B749" s="3"/>
      <c r="C749" s="3"/>
      <c r="D749" s="3"/>
      <c r="E749" s="3" t="s">
        <v>393</v>
      </c>
      <c r="F749" s="24">
        <v>0</v>
      </c>
      <c r="G749" s="3" t="s">
        <v>394</v>
      </c>
      <c r="H749" s="24">
        <v>0</v>
      </c>
      <c r="I749" s="3" t="s">
        <v>395</v>
      </c>
      <c r="J749" s="24">
        <v>0</v>
      </c>
    </row>
    <row r="750" spans="1:10" ht="18" customHeight="1" x14ac:dyDescent="0.2">
      <c r="A750" s="3"/>
      <c r="B750" s="3"/>
      <c r="C750" s="3"/>
      <c r="D750" s="3"/>
      <c r="E750" s="3" t="s">
        <v>396</v>
      </c>
      <c r="F750" s="24"/>
      <c r="G750" s="3"/>
      <c r="H750" s="51" t="s">
        <v>397</v>
      </c>
      <c r="I750" s="42"/>
      <c r="J750" s="24">
        <v>1.49</v>
      </c>
    </row>
    <row r="751" spans="1:10" ht="50.1" customHeight="1" x14ac:dyDescent="0.2">
      <c r="A751" s="9"/>
      <c r="B751" s="9"/>
      <c r="C751" s="9"/>
      <c r="D751" s="9"/>
      <c r="E751" s="9"/>
      <c r="F751" s="9"/>
      <c r="G751" s="9" t="s">
        <v>398</v>
      </c>
      <c r="H751" s="25" t="s">
        <v>405</v>
      </c>
      <c r="I751" s="9" t="s">
        <v>400</v>
      </c>
      <c r="J751" s="8">
        <v>298</v>
      </c>
    </row>
    <row r="752" spans="1:10" ht="0.95" customHeight="1" x14ac:dyDescent="0.2">
      <c r="A752" s="26"/>
      <c r="B752" s="26"/>
      <c r="C752" s="26"/>
      <c r="D752" s="26"/>
      <c r="E752" s="26"/>
      <c r="F752" s="26"/>
      <c r="G752" s="26"/>
      <c r="H752" s="26"/>
      <c r="I752" s="26"/>
      <c r="J752" s="26"/>
    </row>
    <row r="753" spans="1:10" ht="18" customHeight="1" x14ac:dyDescent="0.2">
      <c r="A753" s="6"/>
      <c r="B753" s="2" t="s">
        <v>10</v>
      </c>
      <c r="C753" s="6" t="s">
        <v>12</v>
      </c>
      <c r="D753" s="6" t="s">
        <v>13</v>
      </c>
      <c r="E753" s="48" t="s">
        <v>390</v>
      </c>
      <c r="F753" s="50"/>
      <c r="G753" s="1" t="s">
        <v>14</v>
      </c>
      <c r="H753" s="2" t="s">
        <v>15</v>
      </c>
      <c r="I753" s="2" t="s">
        <v>16</v>
      </c>
      <c r="J753" s="2" t="s">
        <v>18</v>
      </c>
    </row>
    <row r="754" spans="1:10" ht="26.1" customHeight="1" x14ac:dyDescent="0.2">
      <c r="A754" s="4" t="s">
        <v>391</v>
      </c>
      <c r="B754" s="21" t="s">
        <v>242</v>
      </c>
      <c r="C754" s="4" t="s">
        <v>31</v>
      </c>
      <c r="D754" s="4" t="s">
        <v>243</v>
      </c>
      <c r="E754" s="52" t="s">
        <v>392</v>
      </c>
      <c r="F754" s="50"/>
      <c r="G754" s="20" t="s">
        <v>26</v>
      </c>
      <c r="H754" s="23">
        <v>1</v>
      </c>
      <c r="I754" s="22">
        <v>6.32</v>
      </c>
      <c r="J754" s="22">
        <v>6.32</v>
      </c>
    </row>
    <row r="755" spans="1:10" x14ac:dyDescent="0.2">
      <c r="A755" s="3"/>
      <c r="B755" s="3"/>
      <c r="C755" s="3"/>
      <c r="D755" s="3"/>
      <c r="E755" s="3" t="s">
        <v>393</v>
      </c>
      <c r="F755" s="24">
        <v>0</v>
      </c>
      <c r="G755" s="3" t="s">
        <v>394</v>
      </c>
      <c r="H755" s="24">
        <v>0</v>
      </c>
      <c r="I755" s="3" t="s">
        <v>395</v>
      </c>
      <c r="J755" s="24">
        <v>0</v>
      </c>
    </row>
    <row r="756" spans="1:10" ht="18" customHeight="1" x14ac:dyDescent="0.2">
      <c r="A756" s="3"/>
      <c r="B756" s="3"/>
      <c r="C756" s="3"/>
      <c r="D756" s="3"/>
      <c r="E756" s="3" t="s">
        <v>396</v>
      </c>
      <c r="F756" s="24"/>
      <c r="G756" s="3"/>
      <c r="H756" s="51" t="s">
        <v>397</v>
      </c>
      <c r="I756" s="42"/>
      <c r="J756" s="24">
        <v>6.32</v>
      </c>
    </row>
    <row r="757" spans="1:10" ht="50.1" customHeight="1" x14ac:dyDescent="0.2">
      <c r="A757" s="9"/>
      <c r="B757" s="9"/>
      <c r="C757" s="9"/>
      <c r="D757" s="9"/>
      <c r="E757" s="9"/>
      <c r="F757" s="9"/>
      <c r="G757" s="9" t="s">
        <v>398</v>
      </c>
      <c r="H757" s="25" t="s">
        <v>403</v>
      </c>
      <c r="I757" s="9" t="s">
        <v>400</v>
      </c>
      <c r="J757" s="8">
        <v>632</v>
      </c>
    </row>
    <row r="758" spans="1:10" ht="0.95" customHeight="1" x14ac:dyDescent="0.2">
      <c r="A758" s="26"/>
      <c r="B758" s="26"/>
      <c r="C758" s="26"/>
      <c r="D758" s="26"/>
      <c r="E758" s="26"/>
      <c r="F758" s="26"/>
      <c r="G758" s="26"/>
      <c r="H758" s="26"/>
      <c r="I758" s="26"/>
      <c r="J758" s="26"/>
    </row>
    <row r="759" spans="1:10" ht="18" customHeight="1" x14ac:dyDescent="0.2">
      <c r="A759" s="6"/>
      <c r="B759" s="2" t="s">
        <v>10</v>
      </c>
      <c r="C759" s="6" t="s">
        <v>12</v>
      </c>
      <c r="D759" s="6" t="s">
        <v>13</v>
      </c>
      <c r="E759" s="48" t="s">
        <v>390</v>
      </c>
      <c r="F759" s="50"/>
      <c r="G759" s="1" t="s">
        <v>14</v>
      </c>
      <c r="H759" s="2" t="s">
        <v>15</v>
      </c>
      <c r="I759" s="2" t="s">
        <v>16</v>
      </c>
      <c r="J759" s="2" t="s">
        <v>18</v>
      </c>
    </row>
    <row r="760" spans="1:10" ht="26.1" customHeight="1" x14ac:dyDescent="0.2">
      <c r="A760" s="4" t="s">
        <v>391</v>
      </c>
      <c r="B760" s="21" t="s">
        <v>244</v>
      </c>
      <c r="C760" s="4" t="s">
        <v>31</v>
      </c>
      <c r="D760" s="4" t="s">
        <v>245</v>
      </c>
      <c r="E760" s="52" t="s">
        <v>392</v>
      </c>
      <c r="F760" s="50"/>
      <c r="G760" s="20" t="s">
        <v>26</v>
      </c>
      <c r="H760" s="23">
        <v>1</v>
      </c>
      <c r="I760" s="22">
        <v>5.54</v>
      </c>
      <c r="J760" s="22">
        <v>5.54</v>
      </c>
    </row>
    <row r="761" spans="1:10" x14ac:dyDescent="0.2">
      <c r="A761" s="3"/>
      <c r="B761" s="3"/>
      <c r="C761" s="3"/>
      <c r="D761" s="3"/>
      <c r="E761" s="3" t="s">
        <v>393</v>
      </c>
      <c r="F761" s="24">
        <v>0</v>
      </c>
      <c r="G761" s="3" t="s">
        <v>394</v>
      </c>
      <c r="H761" s="24">
        <v>0</v>
      </c>
      <c r="I761" s="3" t="s">
        <v>395</v>
      </c>
      <c r="J761" s="24">
        <v>0</v>
      </c>
    </row>
    <row r="762" spans="1:10" ht="18" customHeight="1" x14ac:dyDescent="0.2">
      <c r="A762" s="3"/>
      <c r="B762" s="3"/>
      <c r="C762" s="3"/>
      <c r="D762" s="3"/>
      <c r="E762" s="3" t="s">
        <v>396</v>
      </c>
      <c r="F762" s="24"/>
      <c r="G762" s="3"/>
      <c r="H762" s="51" t="s">
        <v>397</v>
      </c>
      <c r="I762" s="42"/>
      <c r="J762" s="24">
        <v>5.54</v>
      </c>
    </row>
    <row r="763" spans="1:10" ht="50.1" customHeight="1" x14ac:dyDescent="0.2">
      <c r="A763" s="9"/>
      <c r="B763" s="9"/>
      <c r="C763" s="9"/>
      <c r="D763" s="9"/>
      <c r="E763" s="9"/>
      <c r="F763" s="9"/>
      <c r="G763" s="9" t="s">
        <v>398</v>
      </c>
      <c r="H763" s="25" t="s">
        <v>403</v>
      </c>
      <c r="I763" s="9" t="s">
        <v>400</v>
      </c>
      <c r="J763" s="8">
        <v>554</v>
      </c>
    </row>
    <row r="764" spans="1:10" ht="0.95" customHeight="1" x14ac:dyDescent="0.2">
      <c r="A764" s="26"/>
      <c r="B764" s="26"/>
      <c r="C764" s="26"/>
      <c r="D764" s="26"/>
      <c r="E764" s="26"/>
      <c r="F764" s="26"/>
      <c r="G764" s="26"/>
      <c r="H764" s="26"/>
      <c r="I764" s="26"/>
      <c r="J764" s="26"/>
    </row>
    <row r="765" spans="1:10" ht="18" customHeight="1" x14ac:dyDescent="0.2">
      <c r="A765" s="6"/>
      <c r="B765" s="2" t="s">
        <v>10</v>
      </c>
      <c r="C765" s="6" t="s">
        <v>12</v>
      </c>
      <c r="D765" s="6" t="s">
        <v>13</v>
      </c>
      <c r="E765" s="48" t="s">
        <v>390</v>
      </c>
      <c r="F765" s="50"/>
      <c r="G765" s="1" t="s">
        <v>14</v>
      </c>
      <c r="H765" s="2" t="s">
        <v>15</v>
      </c>
      <c r="I765" s="2" t="s">
        <v>16</v>
      </c>
      <c r="J765" s="2" t="s">
        <v>18</v>
      </c>
    </row>
    <row r="766" spans="1:10" ht="26.1" customHeight="1" x14ac:dyDescent="0.2">
      <c r="A766" s="4" t="s">
        <v>391</v>
      </c>
      <c r="B766" s="21" t="s">
        <v>246</v>
      </c>
      <c r="C766" s="4" t="s">
        <v>31</v>
      </c>
      <c r="D766" s="4" t="s">
        <v>247</v>
      </c>
      <c r="E766" s="52" t="s">
        <v>392</v>
      </c>
      <c r="F766" s="50"/>
      <c r="G766" s="20" t="s">
        <v>26</v>
      </c>
      <c r="H766" s="23">
        <v>1</v>
      </c>
      <c r="I766" s="22">
        <v>7.42</v>
      </c>
      <c r="J766" s="22">
        <v>7.42</v>
      </c>
    </row>
    <row r="767" spans="1:10" x14ac:dyDescent="0.2">
      <c r="A767" s="3"/>
      <c r="B767" s="3"/>
      <c r="C767" s="3"/>
      <c r="D767" s="3"/>
      <c r="E767" s="3" t="s">
        <v>393</v>
      </c>
      <c r="F767" s="24">
        <v>0</v>
      </c>
      <c r="G767" s="3" t="s">
        <v>394</v>
      </c>
      <c r="H767" s="24">
        <v>0</v>
      </c>
      <c r="I767" s="3" t="s">
        <v>395</v>
      </c>
      <c r="J767" s="24">
        <v>0</v>
      </c>
    </row>
    <row r="768" spans="1:10" ht="18" customHeight="1" x14ac:dyDescent="0.2">
      <c r="A768" s="3"/>
      <c r="B768" s="3"/>
      <c r="C768" s="3"/>
      <c r="D768" s="3"/>
      <c r="E768" s="3" t="s">
        <v>396</v>
      </c>
      <c r="F768" s="24"/>
      <c r="G768" s="3"/>
      <c r="H768" s="51" t="s">
        <v>397</v>
      </c>
      <c r="I768" s="42"/>
      <c r="J768" s="24">
        <v>7.42</v>
      </c>
    </row>
    <row r="769" spans="1:10" ht="50.1" customHeight="1" x14ac:dyDescent="0.2">
      <c r="A769" s="9"/>
      <c r="B769" s="9"/>
      <c r="C769" s="9"/>
      <c r="D769" s="9"/>
      <c r="E769" s="9"/>
      <c r="F769" s="9"/>
      <c r="G769" s="9" t="s">
        <v>398</v>
      </c>
      <c r="H769" s="25" t="s">
        <v>403</v>
      </c>
      <c r="I769" s="9" t="s">
        <v>400</v>
      </c>
      <c r="J769" s="8">
        <v>742</v>
      </c>
    </row>
    <row r="770" spans="1:10" ht="0.95" customHeight="1" x14ac:dyDescent="0.2">
      <c r="A770" s="26"/>
      <c r="B770" s="26"/>
      <c r="C770" s="26"/>
      <c r="D770" s="26"/>
      <c r="E770" s="26"/>
      <c r="F770" s="26"/>
      <c r="G770" s="26"/>
      <c r="H770" s="26"/>
      <c r="I770" s="26"/>
      <c r="J770" s="26"/>
    </row>
    <row r="771" spans="1:10" ht="18" customHeight="1" x14ac:dyDescent="0.2">
      <c r="A771" s="6"/>
      <c r="B771" s="2" t="s">
        <v>10</v>
      </c>
      <c r="C771" s="6" t="s">
        <v>12</v>
      </c>
      <c r="D771" s="6" t="s">
        <v>13</v>
      </c>
      <c r="E771" s="48" t="s">
        <v>390</v>
      </c>
      <c r="F771" s="50"/>
      <c r="G771" s="1" t="s">
        <v>14</v>
      </c>
      <c r="H771" s="2" t="s">
        <v>15</v>
      </c>
      <c r="I771" s="2" t="s">
        <v>16</v>
      </c>
      <c r="J771" s="2" t="s">
        <v>18</v>
      </c>
    </row>
    <row r="772" spans="1:10" ht="26.1" customHeight="1" x14ac:dyDescent="0.2">
      <c r="A772" s="4" t="s">
        <v>391</v>
      </c>
      <c r="B772" s="21" t="s">
        <v>248</v>
      </c>
      <c r="C772" s="4" t="s">
        <v>31</v>
      </c>
      <c r="D772" s="4" t="s">
        <v>249</v>
      </c>
      <c r="E772" s="52" t="s">
        <v>392</v>
      </c>
      <c r="F772" s="50"/>
      <c r="G772" s="20" t="s">
        <v>26</v>
      </c>
      <c r="H772" s="23">
        <v>1</v>
      </c>
      <c r="I772" s="22">
        <v>7.83</v>
      </c>
      <c r="J772" s="22">
        <v>7.83</v>
      </c>
    </row>
    <row r="773" spans="1:10" x14ac:dyDescent="0.2">
      <c r="A773" s="3"/>
      <c r="B773" s="3"/>
      <c r="C773" s="3"/>
      <c r="D773" s="3"/>
      <c r="E773" s="3" t="s">
        <v>393</v>
      </c>
      <c r="F773" s="24">
        <v>0</v>
      </c>
      <c r="G773" s="3" t="s">
        <v>394</v>
      </c>
      <c r="H773" s="24">
        <v>0</v>
      </c>
      <c r="I773" s="3" t="s">
        <v>395</v>
      </c>
      <c r="J773" s="24">
        <v>0</v>
      </c>
    </row>
    <row r="774" spans="1:10" ht="18" customHeight="1" x14ac:dyDescent="0.2">
      <c r="A774" s="3"/>
      <c r="B774" s="3"/>
      <c r="C774" s="3"/>
      <c r="D774" s="3"/>
      <c r="E774" s="3" t="s">
        <v>396</v>
      </c>
      <c r="F774" s="24"/>
      <c r="G774" s="3"/>
      <c r="H774" s="51" t="s">
        <v>397</v>
      </c>
      <c r="I774" s="42"/>
      <c r="J774" s="24">
        <v>7.83</v>
      </c>
    </row>
    <row r="775" spans="1:10" ht="50.1" customHeight="1" x14ac:dyDescent="0.2">
      <c r="A775" s="9"/>
      <c r="B775" s="9"/>
      <c r="C775" s="9"/>
      <c r="D775" s="9"/>
      <c r="E775" s="9"/>
      <c r="F775" s="9"/>
      <c r="G775" s="9" t="s">
        <v>398</v>
      </c>
      <c r="H775" s="25" t="s">
        <v>403</v>
      </c>
      <c r="I775" s="9" t="s">
        <v>400</v>
      </c>
      <c r="J775" s="8">
        <v>783</v>
      </c>
    </row>
    <row r="776" spans="1:10" ht="0.95" customHeight="1" x14ac:dyDescent="0.2">
      <c r="A776" s="26"/>
      <c r="B776" s="26"/>
      <c r="C776" s="26"/>
      <c r="D776" s="26"/>
      <c r="E776" s="26"/>
      <c r="F776" s="26"/>
      <c r="G776" s="26"/>
      <c r="H776" s="26"/>
      <c r="I776" s="26"/>
      <c r="J776" s="26"/>
    </row>
    <row r="777" spans="1:10" ht="18" customHeight="1" x14ac:dyDescent="0.2">
      <c r="A777" s="6"/>
      <c r="B777" s="2" t="s">
        <v>10</v>
      </c>
      <c r="C777" s="6" t="s">
        <v>12</v>
      </c>
      <c r="D777" s="6" t="s">
        <v>13</v>
      </c>
      <c r="E777" s="48" t="s">
        <v>390</v>
      </c>
      <c r="F777" s="50"/>
      <c r="G777" s="1" t="s">
        <v>14</v>
      </c>
      <c r="H777" s="2" t="s">
        <v>15</v>
      </c>
      <c r="I777" s="2" t="s">
        <v>16</v>
      </c>
      <c r="J777" s="2" t="s">
        <v>18</v>
      </c>
    </row>
    <row r="778" spans="1:10" ht="26.1" customHeight="1" x14ac:dyDescent="0.2">
      <c r="A778" s="4" t="s">
        <v>391</v>
      </c>
      <c r="B778" s="21" t="s">
        <v>250</v>
      </c>
      <c r="C778" s="4" t="s">
        <v>31</v>
      </c>
      <c r="D778" s="4" t="s">
        <v>251</v>
      </c>
      <c r="E778" s="52" t="s">
        <v>392</v>
      </c>
      <c r="F778" s="50"/>
      <c r="G778" s="20" t="s">
        <v>26</v>
      </c>
      <c r="H778" s="23">
        <v>1</v>
      </c>
      <c r="I778" s="22">
        <v>13.73</v>
      </c>
      <c r="J778" s="22">
        <v>13.73</v>
      </c>
    </row>
    <row r="779" spans="1:10" x14ac:dyDescent="0.2">
      <c r="A779" s="3"/>
      <c r="B779" s="3"/>
      <c r="C779" s="3"/>
      <c r="D779" s="3"/>
      <c r="E779" s="3" t="s">
        <v>393</v>
      </c>
      <c r="F779" s="24">
        <v>0</v>
      </c>
      <c r="G779" s="3" t="s">
        <v>394</v>
      </c>
      <c r="H779" s="24">
        <v>0</v>
      </c>
      <c r="I779" s="3" t="s">
        <v>395</v>
      </c>
      <c r="J779" s="24">
        <v>0</v>
      </c>
    </row>
    <row r="780" spans="1:10" ht="18" customHeight="1" x14ac:dyDescent="0.2">
      <c r="A780" s="3"/>
      <c r="B780" s="3"/>
      <c r="C780" s="3"/>
      <c r="D780" s="3"/>
      <c r="E780" s="3" t="s">
        <v>396</v>
      </c>
      <c r="F780" s="24"/>
      <c r="G780" s="3"/>
      <c r="H780" s="51" t="s">
        <v>397</v>
      </c>
      <c r="I780" s="42"/>
      <c r="J780" s="24">
        <v>13.73</v>
      </c>
    </row>
    <row r="781" spans="1:10" ht="50.1" customHeight="1" x14ac:dyDescent="0.2">
      <c r="A781" s="9"/>
      <c r="B781" s="9"/>
      <c r="C781" s="9"/>
      <c r="D781" s="9"/>
      <c r="E781" s="9"/>
      <c r="F781" s="9"/>
      <c r="G781" s="9" t="s">
        <v>398</v>
      </c>
      <c r="H781" s="25" t="s">
        <v>403</v>
      </c>
      <c r="I781" s="9" t="s">
        <v>400</v>
      </c>
      <c r="J781" s="8">
        <v>1373</v>
      </c>
    </row>
    <row r="782" spans="1:10" ht="0.95" customHeight="1" x14ac:dyDescent="0.2">
      <c r="A782" s="26"/>
      <c r="B782" s="26"/>
      <c r="C782" s="26"/>
      <c r="D782" s="26"/>
      <c r="E782" s="26"/>
      <c r="F782" s="26"/>
      <c r="G782" s="26"/>
      <c r="H782" s="26"/>
      <c r="I782" s="26"/>
      <c r="J782" s="26"/>
    </row>
    <row r="783" spans="1:10" ht="18" customHeight="1" x14ac:dyDescent="0.2">
      <c r="A783" s="6"/>
      <c r="B783" s="2" t="s">
        <v>10</v>
      </c>
      <c r="C783" s="6" t="s">
        <v>12</v>
      </c>
      <c r="D783" s="6" t="s">
        <v>13</v>
      </c>
      <c r="E783" s="48" t="s">
        <v>390</v>
      </c>
      <c r="F783" s="50"/>
      <c r="G783" s="1" t="s">
        <v>14</v>
      </c>
      <c r="H783" s="2" t="s">
        <v>15</v>
      </c>
      <c r="I783" s="2" t="s">
        <v>16</v>
      </c>
      <c r="J783" s="2" t="s">
        <v>18</v>
      </c>
    </row>
    <row r="784" spans="1:10" ht="26.1" customHeight="1" x14ac:dyDescent="0.2">
      <c r="A784" s="4" t="s">
        <v>391</v>
      </c>
      <c r="B784" s="21" t="s">
        <v>252</v>
      </c>
      <c r="C784" s="4" t="s">
        <v>24</v>
      </c>
      <c r="D784" s="4" t="s">
        <v>253</v>
      </c>
      <c r="E784" s="52" t="s">
        <v>392</v>
      </c>
      <c r="F784" s="50"/>
      <c r="G784" s="20" t="s">
        <v>26</v>
      </c>
      <c r="H784" s="23">
        <v>1</v>
      </c>
      <c r="I784" s="22">
        <v>69.88</v>
      </c>
      <c r="J784" s="22">
        <v>69.88</v>
      </c>
    </row>
    <row r="785" spans="1:10" x14ac:dyDescent="0.2">
      <c r="A785" s="3"/>
      <c r="B785" s="3"/>
      <c r="C785" s="3"/>
      <c r="D785" s="3"/>
      <c r="E785" s="3" t="s">
        <v>393</v>
      </c>
      <c r="F785" s="24">
        <v>0</v>
      </c>
      <c r="G785" s="3" t="s">
        <v>394</v>
      </c>
      <c r="H785" s="24">
        <v>0</v>
      </c>
      <c r="I785" s="3" t="s">
        <v>395</v>
      </c>
      <c r="J785" s="24">
        <v>0</v>
      </c>
    </row>
    <row r="786" spans="1:10" ht="18" customHeight="1" x14ac:dyDescent="0.2">
      <c r="A786" s="3"/>
      <c r="B786" s="3"/>
      <c r="C786" s="3"/>
      <c r="D786" s="3"/>
      <c r="E786" s="3" t="s">
        <v>396</v>
      </c>
      <c r="F786" s="24"/>
      <c r="G786" s="3"/>
      <c r="H786" s="51" t="s">
        <v>397</v>
      </c>
      <c r="I786" s="42"/>
      <c r="J786" s="24">
        <v>69.88</v>
      </c>
    </row>
    <row r="787" spans="1:10" ht="50.1" customHeight="1" x14ac:dyDescent="0.2">
      <c r="A787" s="9"/>
      <c r="B787" s="9"/>
      <c r="C787" s="9"/>
      <c r="D787" s="9"/>
      <c r="E787" s="9"/>
      <c r="F787" s="9"/>
      <c r="G787" s="9" t="s">
        <v>398</v>
      </c>
      <c r="H787" s="25" t="s">
        <v>407</v>
      </c>
      <c r="I787" s="9" t="s">
        <v>400</v>
      </c>
      <c r="J787" s="8">
        <v>5590.4</v>
      </c>
    </row>
    <row r="788" spans="1:10" ht="0.95" customHeight="1" x14ac:dyDescent="0.2">
      <c r="A788" s="26"/>
      <c r="B788" s="26"/>
      <c r="C788" s="26"/>
      <c r="D788" s="26"/>
      <c r="E788" s="26"/>
      <c r="F788" s="26"/>
      <c r="G788" s="26"/>
      <c r="H788" s="26"/>
      <c r="I788" s="26"/>
      <c r="J788" s="26"/>
    </row>
    <row r="789" spans="1:10" ht="18" customHeight="1" x14ac:dyDescent="0.2">
      <c r="A789" s="6"/>
      <c r="B789" s="2" t="s">
        <v>10</v>
      </c>
      <c r="C789" s="6" t="s">
        <v>12</v>
      </c>
      <c r="D789" s="6" t="s">
        <v>13</v>
      </c>
      <c r="E789" s="48" t="s">
        <v>390</v>
      </c>
      <c r="F789" s="50"/>
      <c r="G789" s="1" t="s">
        <v>14</v>
      </c>
      <c r="H789" s="2" t="s">
        <v>15</v>
      </c>
      <c r="I789" s="2" t="s">
        <v>16</v>
      </c>
      <c r="J789" s="2" t="s">
        <v>18</v>
      </c>
    </row>
    <row r="790" spans="1:10" ht="26.1" customHeight="1" x14ac:dyDescent="0.2">
      <c r="A790" s="4" t="s">
        <v>391</v>
      </c>
      <c r="B790" s="21" t="s">
        <v>254</v>
      </c>
      <c r="C790" s="4" t="s">
        <v>24</v>
      </c>
      <c r="D790" s="4" t="s">
        <v>255</v>
      </c>
      <c r="E790" s="52" t="s">
        <v>392</v>
      </c>
      <c r="F790" s="50"/>
      <c r="G790" s="20" t="s">
        <v>26</v>
      </c>
      <c r="H790" s="23">
        <v>1</v>
      </c>
      <c r="I790" s="22">
        <v>54.55</v>
      </c>
      <c r="J790" s="22">
        <v>54.55</v>
      </c>
    </row>
    <row r="791" spans="1:10" x14ac:dyDescent="0.2">
      <c r="A791" s="3"/>
      <c r="B791" s="3"/>
      <c r="C791" s="3"/>
      <c r="D791" s="3"/>
      <c r="E791" s="3" t="s">
        <v>393</v>
      </c>
      <c r="F791" s="24">
        <v>0</v>
      </c>
      <c r="G791" s="3" t="s">
        <v>394</v>
      </c>
      <c r="H791" s="24">
        <v>0</v>
      </c>
      <c r="I791" s="3" t="s">
        <v>395</v>
      </c>
      <c r="J791" s="24">
        <v>0</v>
      </c>
    </row>
    <row r="792" spans="1:10" ht="18" customHeight="1" x14ac:dyDescent="0.2">
      <c r="A792" s="3"/>
      <c r="B792" s="3"/>
      <c r="C792" s="3"/>
      <c r="D792" s="3"/>
      <c r="E792" s="3" t="s">
        <v>396</v>
      </c>
      <c r="F792" s="24"/>
      <c r="G792" s="3"/>
      <c r="H792" s="51" t="s">
        <v>397</v>
      </c>
      <c r="I792" s="42"/>
      <c r="J792" s="24">
        <v>54.55</v>
      </c>
    </row>
    <row r="793" spans="1:10" ht="50.1" customHeight="1" x14ac:dyDescent="0.2">
      <c r="A793" s="9"/>
      <c r="B793" s="9"/>
      <c r="C793" s="9"/>
      <c r="D793" s="9"/>
      <c r="E793" s="9"/>
      <c r="F793" s="9"/>
      <c r="G793" s="9" t="s">
        <v>398</v>
      </c>
      <c r="H793" s="25" t="s">
        <v>403</v>
      </c>
      <c r="I793" s="9" t="s">
        <v>400</v>
      </c>
      <c r="J793" s="8">
        <v>5455</v>
      </c>
    </row>
    <row r="794" spans="1:10" ht="0.95" customHeight="1" x14ac:dyDescent="0.2">
      <c r="A794" s="26"/>
      <c r="B794" s="26"/>
      <c r="C794" s="26"/>
      <c r="D794" s="26"/>
      <c r="E794" s="26"/>
      <c r="F794" s="26"/>
      <c r="G794" s="26"/>
      <c r="H794" s="26"/>
      <c r="I794" s="26"/>
      <c r="J794" s="26"/>
    </row>
    <row r="795" spans="1:10" ht="18" customHeight="1" x14ac:dyDescent="0.2">
      <c r="A795" s="6"/>
      <c r="B795" s="2" t="s">
        <v>10</v>
      </c>
      <c r="C795" s="6" t="s">
        <v>12</v>
      </c>
      <c r="D795" s="6" t="s">
        <v>13</v>
      </c>
      <c r="E795" s="48" t="s">
        <v>390</v>
      </c>
      <c r="F795" s="50"/>
      <c r="G795" s="1" t="s">
        <v>14</v>
      </c>
      <c r="H795" s="2" t="s">
        <v>15</v>
      </c>
      <c r="I795" s="2" t="s">
        <v>16</v>
      </c>
      <c r="J795" s="2" t="s">
        <v>18</v>
      </c>
    </row>
    <row r="796" spans="1:10" ht="26.1" customHeight="1" x14ac:dyDescent="0.2">
      <c r="A796" s="4" t="s">
        <v>391</v>
      </c>
      <c r="B796" s="21" t="s">
        <v>256</v>
      </c>
      <c r="C796" s="4" t="s">
        <v>24</v>
      </c>
      <c r="D796" s="4" t="s">
        <v>257</v>
      </c>
      <c r="E796" s="52" t="s">
        <v>392</v>
      </c>
      <c r="F796" s="50"/>
      <c r="G796" s="20" t="s">
        <v>26</v>
      </c>
      <c r="H796" s="23">
        <v>1</v>
      </c>
      <c r="I796" s="22">
        <v>20.23</v>
      </c>
      <c r="J796" s="22">
        <v>20.23</v>
      </c>
    </row>
    <row r="797" spans="1:10" x14ac:dyDescent="0.2">
      <c r="A797" s="3"/>
      <c r="B797" s="3"/>
      <c r="C797" s="3"/>
      <c r="D797" s="3"/>
      <c r="E797" s="3" t="s">
        <v>393</v>
      </c>
      <c r="F797" s="24">
        <v>0</v>
      </c>
      <c r="G797" s="3" t="s">
        <v>394</v>
      </c>
      <c r="H797" s="24">
        <v>0</v>
      </c>
      <c r="I797" s="3" t="s">
        <v>395</v>
      </c>
      <c r="J797" s="24">
        <v>0</v>
      </c>
    </row>
    <row r="798" spans="1:10" ht="18" customHeight="1" x14ac:dyDescent="0.2">
      <c r="A798" s="3"/>
      <c r="B798" s="3"/>
      <c r="C798" s="3"/>
      <c r="D798" s="3"/>
      <c r="E798" s="3" t="s">
        <v>396</v>
      </c>
      <c r="F798" s="24"/>
      <c r="G798" s="3"/>
      <c r="H798" s="51" t="s">
        <v>397</v>
      </c>
      <c r="I798" s="42"/>
      <c r="J798" s="24">
        <v>20.23</v>
      </c>
    </row>
    <row r="799" spans="1:10" ht="50.1" customHeight="1" x14ac:dyDescent="0.2">
      <c r="A799" s="9"/>
      <c r="B799" s="9"/>
      <c r="C799" s="9"/>
      <c r="D799" s="9"/>
      <c r="E799" s="9"/>
      <c r="F799" s="9"/>
      <c r="G799" s="9" t="s">
        <v>398</v>
      </c>
      <c r="H799" s="25" t="s">
        <v>402</v>
      </c>
      <c r="I799" s="9" t="s">
        <v>400</v>
      </c>
      <c r="J799" s="8">
        <v>1011.5</v>
      </c>
    </row>
    <row r="800" spans="1:10" ht="0.95" customHeight="1" x14ac:dyDescent="0.2">
      <c r="A800" s="26"/>
      <c r="B800" s="26"/>
      <c r="C800" s="26"/>
      <c r="D800" s="26"/>
      <c r="E800" s="26"/>
      <c r="F800" s="26"/>
      <c r="G800" s="26"/>
      <c r="H800" s="26"/>
      <c r="I800" s="26"/>
      <c r="J800" s="26"/>
    </row>
    <row r="801" spans="1:10" ht="18" customHeight="1" x14ac:dyDescent="0.2">
      <c r="A801" s="6"/>
      <c r="B801" s="2" t="s">
        <v>10</v>
      </c>
      <c r="C801" s="6" t="s">
        <v>12</v>
      </c>
      <c r="D801" s="6" t="s">
        <v>13</v>
      </c>
      <c r="E801" s="48" t="s">
        <v>390</v>
      </c>
      <c r="F801" s="50"/>
      <c r="G801" s="1" t="s">
        <v>14</v>
      </c>
      <c r="H801" s="2" t="s">
        <v>15</v>
      </c>
      <c r="I801" s="2" t="s">
        <v>16</v>
      </c>
      <c r="J801" s="2" t="s">
        <v>18</v>
      </c>
    </row>
    <row r="802" spans="1:10" ht="24" customHeight="1" x14ac:dyDescent="0.2">
      <c r="A802" s="4" t="s">
        <v>391</v>
      </c>
      <c r="B802" s="21" t="s">
        <v>258</v>
      </c>
      <c r="C802" s="4" t="s">
        <v>24</v>
      </c>
      <c r="D802" s="4" t="s">
        <v>259</v>
      </c>
      <c r="E802" s="52" t="s">
        <v>392</v>
      </c>
      <c r="F802" s="50"/>
      <c r="G802" s="20" t="s">
        <v>26</v>
      </c>
      <c r="H802" s="23">
        <v>1</v>
      </c>
      <c r="I802" s="22">
        <v>230.95</v>
      </c>
      <c r="J802" s="22">
        <v>230.95</v>
      </c>
    </row>
    <row r="803" spans="1:10" x14ac:dyDescent="0.2">
      <c r="A803" s="3"/>
      <c r="B803" s="3"/>
      <c r="C803" s="3"/>
      <c r="D803" s="3"/>
      <c r="E803" s="3" t="s">
        <v>393</v>
      </c>
      <c r="F803" s="24">
        <v>0</v>
      </c>
      <c r="G803" s="3" t="s">
        <v>394</v>
      </c>
      <c r="H803" s="24">
        <v>0</v>
      </c>
      <c r="I803" s="3" t="s">
        <v>395</v>
      </c>
      <c r="J803" s="24">
        <v>0</v>
      </c>
    </row>
    <row r="804" spans="1:10" ht="18" customHeight="1" x14ac:dyDescent="0.2">
      <c r="A804" s="3"/>
      <c r="B804" s="3"/>
      <c r="C804" s="3"/>
      <c r="D804" s="3"/>
      <c r="E804" s="3" t="s">
        <v>396</v>
      </c>
      <c r="F804" s="24"/>
      <c r="G804" s="3"/>
      <c r="H804" s="51" t="s">
        <v>397</v>
      </c>
      <c r="I804" s="42"/>
      <c r="J804" s="24">
        <v>230.95</v>
      </c>
    </row>
    <row r="805" spans="1:10" ht="50.1" customHeight="1" x14ac:dyDescent="0.2">
      <c r="A805" s="9"/>
      <c r="B805" s="9"/>
      <c r="C805" s="9"/>
      <c r="D805" s="9"/>
      <c r="E805" s="9"/>
      <c r="F805" s="9"/>
      <c r="G805" s="9" t="s">
        <v>398</v>
      </c>
      <c r="H805" s="25" t="s">
        <v>417</v>
      </c>
      <c r="I805" s="9" t="s">
        <v>400</v>
      </c>
      <c r="J805" s="8">
        <v>4619</v>
      </c>
    </row>
    <row r="806" spans="1:10" ht="0.95" customHeight="1" x14ac:dyDescent="0.2">
      <c r="A806" s="26"/>
      <c r="B806" s="26"/>
      <c r="C806" s="26"/>
      <c r="D806" s="26"/>
      <c r="E806" s="26"/>
      <c r="F806" s="26"/>
      <c r="G806" s="26"/>
      <c r="H806" s="26"/>
      <c r="I806" s="26"/>
      <c r="J806" s="26"/>
    </row>
    <row r="807" spans="1:10" ht="18" customHeight="1" x14ac:dyDescent="0.2">
      <c r="A807" s="6"/>
      <c r="B807" s="2" t="s">
        <v>10</v>
      </c>
      <c r="C807" s="6" t="s">
        <v>12</v>
      </c>
      <c r="D807" s="6" t="s">
        <v>13</v>
      </c>
      <c r="E807" s="48" t="s">
        <v>390</v>
      </c>
      <c r="F807" s="50"/>
      <c r="G807" s="1" t="s">
        <v>14</v>
      </c>
      <c r="H807" s="2" t="s">
        <v>15</v>
      </c>
      <c r="I807" s="2" t="s">
        <v>16</v>
      </c>
      <c r="J807" s="2" t="s">
        <v>18</v>
      </c>
    </row>
    <row r="808" spans="1:10" ht="26.1" customHeight="1" x14ac:dyDescent="0.2">
      <c r="A808" s="4" t="s">
        <v>391</v>
      </c>
      <c r="B808" s="21" t="s">
        <v>260</v>
      </c>
      <c r="C808" s="4" t="s">
        <v>24</v>
      </c>
      <c r="D808" s="4" t="s">
        <v>261</v>
      </c>
      <c r="E808" s="52" t="s">
        <v>392</v>
      </c>
      <c r="F808" s="50"/>
      <c r="G808" s="20" t="s">
        <v>26</v>
      </c>
      <c r="H808" s="23">
        <v>1</v>
      </c>
      <c r="I808" s="22">
        <v>146.54</v>
      </c>
      <c r="J808" s="22">
        <v>146.54</v>
      </c>
    </row>
    <row r="809" spans="1:10" x14ac:dyDescent="0.2">
      <c r="A809" s="3"/>
      <c r="B809" s="3"/>
      <c r="C809" s="3"/>
      <c r="D809" s="3"/>
      <c r="E809" s="3" t="s">
        <v>393</v>
      </c>
      <c r="F809" s="24">
        <v>0</v>
      </c>
      <c r="G809" s="3" t="s">
        <v>394</v>
      </c>
      <c r="H809" s="24">
        <v>0</v>
      </c>
      <c r="I809" s="3" t="s">
        <v>395</v>
      </c>
      <c r="J809" s="24">
        <v>0</v>
      </c>
    </row>
    <row r="810" spans="1:10" ht="18" customHeight="1" x14ac:dyDescent="0.2">
      <c r="A810" s="3"/>
      <c r="B810" s="3"/>
      <c r="C810" s="3"/>
      <c r="D810" s="3"/>
      <c r="E810" s="3" t="s">
        <v>396</v>
      </c>
      <c r="F810" s="24"/>
      <c r="G810" s="3"/>
      <c r="H810" s="51" t="s">
        <v>397</v>
      </c>
      <c r="I810" s="42"/>
      <c r="J810" s="24">
        <v>146.54</v>
      </c>
    </row>
    <row r="811" spans="1:10" ht="50.1" customHeight="1" x14ac:dyDescent="0.2">
      <c r="A811" s="9"/>
      <c r="B811" s="9"/>
      <c r="C811" s="9"/>
      <c r="D811" s="9"/>
      <c r="E811" s="9"/>
      <c r="F811" s="9"/>
      <c r="G811" s="9" t="s">
        <v>398</v>
      </c>
      <c r="H811" s="25" t="s">
        <v>417</v>
      </c>
      <c r="I811" s="9" t="s">
        <v>400</v>
      </c>
      <c r="J811" s="8">
        <v>2930.8</v>
      </c>
    </row>
    <row r="812" spans="1:10" ht="0.95" customHeight="1" x14ac:dyDescent="0.2">
      <c r="A812" s="26"/>
      <c r="B812" s="26"/>
      <c r="C812" s="26"/>
      <c r="D812" s="26"/>
      <c r="E812" s="26"/>
      <c r="F812" s="26"/>
      <c r="G812" s="26"/>
      <c r="H812" s="26"/>
      <c r="I812" s="26"/>
      <c r="J812" s="26"/>
    </row>
    <row r="813" spans="1:10" ht="18" customHeight="1" x14ac:dyDescent="0.2">
      <c r="A813" s="6"/>
      <c r="B813" s="2" t="s">
        <v>10</v>
      </c>
      <c r="C813" s="6" t="s">
        <v>12</v>
      </c>
      <c r="D813" s="6" t="s">
        <v>13</v>
      </c>
      <c r="E813" s="48" t="s">
        <v>390</v>
      </c>
      <c r="F813" s="50"/>
      <c r="G813" s="1" t="s">
        <v>14</v>
      </c>
      <c r="H813" s="2" t="s">
        <v>15</v>
      </c>
      <c r="I813" s="2" t="s">
        <v>16</v>
      </c>
      <c r="J813" s="2" t="s">
        <v>18</v>
      </c>
    </row>
    <row r="814" spans="1:10" ht="26.1" customHeight="1" x14ac:dyDescent="0.2">
      <c r="A814" s="4" t="s">
        <v>391</v>
      </c>
      <c r="B814" s="21" t="s">
        <v>262</v>
      </c>
      <c r="C814" s="4" t="s">
        <v>24</v>
      </c>
      <c r="D814" s="4" t="s">
        <v>263</v>
      </c>
      <c r="E814" s="52" t="s">
        <v>392</v>
      </c>
      <c r="F814" s="50"/>
      <c r="G814" s="20" t="s">
        <v>26</v>
      </c>
      <c r="H814" s="23">
        <v>1</v>
      </c>
      <c r="I814" s="22">
        <v>199.9</v>
      </c>
      <c r="J814" s="22">
        <v>199.9</v>
      </c>
    </row>
    <row r="815" spans="1:10" x14ac:dyDescent="0.2">
      <c r="A815" s="3"/>
      <c r="B815" s="3"/>
      <c r="C815" s="3"/>
      <c r="D815" s="3"/>
      <c r="E815" s="3" t="s">
        <v>393</v>
      </c>
      <c r="F815" s="24">
        <v>0</v>
      </c>
      <c r="G815" s="3" t="s">
        <v>394</v>
      </c>
      <c r="H815" s="24">
        <v>0</v>
      </c>
      <c r="I815" s="3" t="s">
        <v>395</v>
      </c>
      <c r="J815" s="24">
        <v>0</v>
      </c>
    </row>
    <row r="816" spans="1:10" ht="18" customHeight="1" x14ac:dyDescent="0.2">
      <c r="A816" s="3"/>
      <c r="B816" s="3"/>
      <c r="C816" s="3"/>
      <c r="D816" s="3"/>
      <c r="E816" s="3" t="s">
        <v>396</v>
      </c>
      <c r="F816" s="24"/>
      <c r="G816" s="3"/>
      <c r="H816" s="51" t="s">
        <v>397</v>
      </c>
      <c r="I816" s="42"/>
      <c r="J816" s="24">
        <v>199.9</v>
      </c>
    </row>
    <row r="817" spans="1:10" ht="50.1" customHeight="1" x14ac:dyDescent="0.2">
      <c r="A817" s="9"/>
      <c r="B817" s="9"/>
      <c r="C817" s="9"/>
      <c r="D817" s="9"/>
      <c r="E817" s="9"/>
      <c r="F817" s="9"/>
      <c r="G817" s="9" t="s">
        <v>398</v>
      </c>
      <c r="H817" s="25" t="s">
        <v>417</v>
      </c>
      <c r="I817" s="9" t="s">
        <v>400</v>
      </c>
      <c r="J817" s="8">
        <v>3998</v>
      </c>
    </row>
    <row r="818" spans="1:10" ht="0.95" customHeight="1" x14ac:dyDescent="0.2">
      <c r="A818" s="26"/>
      <c r="B818" s="26"/>
      <c r="C818" s="26"/>
      <c r="D818" s="26"/>
      <c r="E818" s="26"/>
      <c r="F818" s="26"/>
      <c r="G818" s="26"/>
      <c r="H818" s="26"/>
      <c r="I818" s="26"/>
      <c r="J818" s="26"/>
    </row>
    <row r="819" spans="1:10" ht="18" customHeight="1" x14ac:dyDescent="0.2">
      <c r="A819" s="6"/>
      <c r="B819" s="2" t="s">
        <v>10</v>
      </c>
      <c r="C819" s="6" t="s">
        <v>12</v>
      </c>
      <c r="D819" s="6" t="s">
        <v>13</v>
      </c>
      <c r="E819" s="48" t="s">
        <v>390</v>
      </c>
      <c r="F819" s="50"/>
      <c r="G819" s="1" t="s">
        <v>14</v>
      </c>
      <c r="H819" s="2" t="s">
        <v>15</v>
      </c>
      <c r="I819" s="2" t="s">
        <v>16</v>
      </c>
      <c r="J819" s="2" t="s">
        <v>18</v>
      </c>
    </row>
    <row r="820" spans="1:10" ht="26.1" customHeight="1" x14ac:dyDescent="0.2">
      <c r="A820" s="4" t="s">
        <v>391</v>
      </c>
      <c r="B820" s="21" t="s">
        <v>264</v>
      </c>
      <c r="C820" s="4" t="s">
        <v>24</v>
      </c>
      <c r="D820" s="4" t="s">
        <v>265</v>
      </c>
      <c r="E820" s="52" t="s">
        <v>392</v>
      </c>
      <c r="F820" s="50"/>
      <c r="G820" s="20" t="s">
        <v>26</v>
      </c>
      <c r="H820" s="23">
        <v>1</v>
      </c>
      <c r="I820" s="22">
        <v>121.22</v>
      </c>
      <c r="J820" s="22">
        <v>121.22</v>
      </c>
    </row>
    <row r="821" spans="1:10" x14ac:dyDescent="0.2">
      <c r="A821" s="3"/>
      <c r="B821" s="3"/>
      <c r="C821" s="3"/>
      <c r="D821" s="3"/>
      <c r="E821" s="3" t="s">
        <v>393</v>
      </c>
      <c r="F821" s="24">
        <v>0</v>
      </c>
      <c r="G821" s="3" t="s">
        <v>394</v>
      </c>
      <c r="H821" s="24">
        <v>0</v>
      </c>
      <c r="I821" s="3" t="s">
        <v>395</v>
      </c>
      <c r="J821" s="24">
        <v>0</v>
      </c>
    </row>
    <row r="822" spans="1:10" ht="18" customHeight="1" x14ac:dyDescent="0.2">
      <c r="A822" s="3"/>
      <c r="B822" s="3"/>
      <c r="C822" s="3"/>
      <c r="D822" s="3"/>
      <c r="E822" s="3" t="s">
        <v>396</v>
      </c>
      <c r="F822" s="24"/>
      <c r="G822" s="3"/>
      <c r="H822" s="51" t="s">
        <v>397</v>
      </c>
      <c r="I822" s="42"/>
      <c r="J822" s="24">
        <v>121.22</v>
      </c>
    </row>
    <row r="823" spans="1:10" ht="50.1" customHeight="1" x14ac:dyDescent="0.2">
      <c r="A823" s="9"/>
      <c r="B823" s="9"/>
      <c r="C823" s="9"/>
      <c r="D823" s="9"/>
      <c r="E823" s="9"/>
      <c r="F823" s="9"/>
      <c r="G823" s="9" t="s">
        <v>398</v>
      </c>
      <c r="H823" s="25" t="s">
        <v>417</v>
      </c>
      <c r="I823" s="9" t="s">
        <v>400</v>
      </c>
      <c r="J823" s="8">
        <v>2424.4</v>
      </c>
    </row>
    <row r="824" spans="1:10" ht="0.95" customHeight="1" x14ac:dyDescent="0.2">
      <c r="A824" s="26"/>
      <c r="B824" s="26"/>
      <c r="C824" s="26"/>
      <c r="D824" s="26"/>
      <c r="E824" s="26"/>
      <c r="F824" s="26"/>
      <c r="G824" s="26"/>
      <c r="H824" s="26"/>
      <c r="I824" s="26"/>
      <c r="J824" s="26"/>
    </row>
    <row r="825" spans="1:10" ht="18" customHeight="1" x14ac:dyDescent="0.2">
      <c r="A825" s="6"/>
      <c r="B825" s="2" t="s">
        <v>10</v>
      </c>
      <c r="C825" s="6" t="s">
        <v>12</v>
      </c>
      <c r="D825" s="6" t="s">
        <v>13</v>
      </c>
      <c r="E825" s="48" t="s">
        <v>390</v>
      </c>
      <c r="F825" s="50"/>
      <c r="G825" s="1" t="s">
        <v>14</v>
      </c>
      <c r="H825" s="2" t="s">
        <v>15</v>
      </c>
      <c r="I825" s="2" t="s">
        <v>16</v>
      </c>
      <c r="J825" s="2" t="s">
        <v>18</v>
      </c>
    </row>
    <row r="826" spans="1:10" ht="26.1" customHeight="1" x14ac:dyDescent="0.2">
      <c r="A826" s="4" t="s">
        <v>391</v>
      </c>
      <c r="B826" s="21" t="s">
        <v>266</v>
      </c>
      <c r="C826" s="4" t="s">
        <v>31</v>
      </c>
      <c r="D826" s="4" t="s">
        <v>267</v>
      </c>
      <c r="E826" s="52" t="s">
        <v>392</v>
      </c>
      <c r="F826" s="50"/>
      <c r="G826" s="20" t="s">
        <v>26</v>
      </c>
      <c r="H826" s="23">
        <v>1</v>
      </c>
      <c r="I826" s="22">
        <v>8.8800000000000008</v>
      </c>
      <c r="J826" s="22">
        <v>8.8800000000000008</v>
      </c>
    </row>
    <row r="827" spans="1:10" x14ac:dyDescent="0.2">
      <c r="A827" s="3"/>
      <c r="B827" s="3"/>
      <c r="C827" s="3"/>
      <c r="D827" s="3"/>
      <c r="E827" s="3" t="s">
        <v>393</v>
      </c>
      <c r="F827" s="24">
        <v>0</v>
      </c>
      <c r="G827" s="3" t="s">
        <v>394</v>
      </c>
      <c r="H827" s="24">
        <v>0</v>
      </c>
      <c r="I827" s="3" t="s">
        <v>395</v>
      </c>
      <c r="J827" s="24">
        <v>0</v>
      </c>
    </row>
    <row r="828" spans="1:10" ht="18" customHeight="1" x14ac:dyDescent="0.2">
      <c r="A828" s="3"/>
      <c r="B828" s="3"/>
      <c r="C828" s="3"/>
      <c r="D828" s="3"/>
      <c r="E828" s="3" t="s">
        <v>396</v>
      </c>
      <c r="F828" s="24"/>
      <c r="G828" s="3"/>
      <c r="H828" s="51" t="s">
        <v>397</v>
      </c>
      <c r="I828" s="42"/>
      <c r="J828" s="24">
        <v>8.8800000000000008</v>
      </c>
    </row>
    <row r="829" spans="1:10" ht="50.1" customHeight="1" x14ac:dyDescent="0.2">
      <c r="A829" s="9"/>
      <c r="B829" s="9"/>
      <c r="C829" s="9"/>
      <c r="D829" s="9"/>
      <c r="E829" s="9"/>
      <c r="F829" s="9"/>
      <c r="G829" s="9" t="s">
        <v>398</v>
      </c>
      <c r="H829" s="25" t="s">
        <v>403</v>
      </c>
      <c r="I829" s="9" t="s">
        <v>400</v>
      </c>
      <c r="J829" s="8">
        <v>888</v>
      </c>
    </row>
    <row r="830" spans="1:10" ht="0.95" customHeight="1" x14ac:dyDescent="0.2">
      <c r="A830" s="26"/>
      <c r="B830" s="26"/>
      <c r="C830" s="26"/>
      <c r="D830" s="26"/>
      <c r="E830" s="26"/>
      <c r="F830" s="26"/>
      <c r="G830" s="26"/>
      <c r="H830" s="26"/>
      <c r="I830" s="26"/>
      <c r="J830" s="26"/>
    </row>
    <row r="831" spans="1:10" ht="18" customHeight="1" x14ac:dyDescent="0.2">
      <c r="A831" s="6"/>
      <c r="B831" s="2" t="s">
        <v>10</v>
      </c>
      <c r="C831" s="6" t="s">
        <v>12</v>
      </c>
      <c r="D831" s="6" t="s">
        <v>13</v>
      </c>
      <c r="E831" s="48" t="s">
        <v>390</v>
      </c>
      <c r="F831" s="50"/>
      <c r="G831" s="1" t="s">
        <v>14</v>
      </c>
      <c r="H831" s="2" t="s">
        <v>15</v>
      </c>
      <c r="I831" s="2" t="s">
        <v>16</v>
      </c>
      <c r="J831" s="2" t="s">
        <v>18</v>
      </c>
    </row>
    <row r="832" spans="1:10" ht="26.1" customHeight="1" x14ac:dyDescent="0.2">
      <c r="A832" s="4" t="s">
        <v>391</v>
      </c>
      <c r="B832" s="21" t="s">
        <v>268</v>
      </c>
      <c r="C832" s="4" t="s">
        <v>31</v>
      </c>
      <c r="D832" s="4" t="s">
        <v>269</v>
      </c>
      <c r="E832" s="52" t="s">
        <v>392</v>
      </c>
      <c r="F832" s="50"/>
      <c r="G832" s="20" t="s">
        <v>26</v>
      </c>
      <c r="H832" s="23">
        <v>1</v>
      </c>
      <c r="I832" s="22">
        <v>50.9</v>
      </c>
      <c r="J832" s="22">
        <v>50.9</v>
      </c>
    </row>
    <row r="833" spans="1:10" x14ac:dyDescent="0.2">
      <c r="A833" s="3"/>
      <c r="B833" s="3"/>
      <c r="C833" s="3"/>
      <c r="D833" s="3"/>
      <c r="E833" s="3" t="s">
        <v>393</v>
      </c>
      <c r="F833" s="24">
        <v>0</v>
      </c>
      <c r="G833" s="3" t="s">
        <v>394</v>
      </c>
      <c r="H833" s="24">
        <v>0</v>
      </c>
      <c r="I833" s="3" t="s">
        <v>395</v>
      </c>
      <c r="J833" s="24">
        <v>0</v>
      </c>
    </row>
    <row r="834" spans="1:10" ht="18" customHeight="1" x14ac:dyDescent="0.2">
      <c r="A834" s="3"/>
      <c r="B834" s="3"/>
      <c r="C834" s="3"/>
      <c r="D834" s="3"/>
      <c r="E834" s="3" t="s">
        <v>396</v>
      </c>
      <c r="F834" s="24"/>
      <c r="G834" s="3"/>
      <c r="H834" s="51" t="s">
        <v>397</v>
      </c>
      <c r="I834" s="42"/>
      <c r="J834" s="24">
        <v>50.9</v>
      </c>
    </row>
    <row r="835" spans="1:10" ht="50.1" customHeight="1" x14ac:dyDescent="0.2">
      <c r="A835" s="9"/>
      <c r="B835" s="9"/>
      <c r="C835" s="9"/>
      <c r="D835" s="9"/>
      <c r="E835" s="9"/>
      <c r="F835" s="9"/>
      <c r="G835" s="9" t="s">
        <v>398</v>
      </c>
      <c r="H835" s="25" t="s">
        <v>403</v>
      </c>
      <c r="I835" s="9" t="s">
        <v>400</v>
      </c>
      <c r="J835" s="8">
        <v>5090</v>
      </c>
    </row>
    <row r="836" spans="1:10" ht="0.95" customHeight="1" x14ac:dyDescent="0.2">
      <c r="A836" s="26"/>
      <c r="B836" s="26"/>
      <c r="C836" s="26"/>
      <c r="D836" s="26"/>
      <c r="E836" s="26"/>
      <c r="F836" s="26"/>
      <c r="G836" s="26"/>
      <c r="H836" s="26"/>
      <c r="I836" s="26"/>
      <c r="J836" s="26"/>
    </row>
    <row r="837" spans="1:10" ht="18" customHeight="1" x14ac:dyDescent="0.2">
      <c r="A837" s="6"/>
      <c r="B837" s="2" t="s">
        <v>10</v>
      </c>
      <c r="C837" s="6" t="s">
        <v>12</v>
      </c>
      <c r="D837" s="6" t="s">
        <v>13</v>
      </c>
      <c r="E837" s="48" t="s">
        <v>390</v>
      </c>
      <c r="F837" s="50"/>
      <c r="G837" s="1" t="s">
        <v>14</v>
      </c>
      <c r="H837" s="2" t="s">
        <v>15</v>
      </c>
      <c r="I837" s="2" t="s">
        <v>16</v>
      </c>
      <c r="J837" s="2" t="s">
        <v>18</v>
      </c>
    </row>
    <row r="838" spans="1:10" ht="26.1" customHeight="1" x14ac:dyDescent="0.2">
      <c r="A838" s="4" t="s">
        <v>391</v>
      </c>
      <c r="B838" s="21" t="s">
        <v>270</v>
      </c>
      <c r="C838" s="4" t="s">
        <v>31</v>
      </c>
      <c r="D838" s="4" t="s">
        <v>272</v>
      </c>
      <c r="E838" s="52" t="s">
        <v>392</v>
      </c>
      <c r="F838" s="50"/>
      <c r="G838" s="20" t="s">
        <v>26</v>
      </c>
      <c r="H838" s="23">
        <v>1</v>
      </c>
      <c r="I838" s="22">
        <v>108.76</v>
      </c>
      <c r="J838" s="22">
        <v>108.76</v>
      </c>
    </row>
    <row r="839" spans="1:10" x14ac:dyDescent="0.2">
      <c r="A839" s="3"/>
      <c r="B839" s="3"/>
      <c r="C839" s="3"/>
      <c r="D839" s="3"/>
      <c r="E839" s="3" t="s">
        <v>393</v>
      </c>
      <c r="F839" s="24">
        <v>0</v>
      </c>
      <c r="G839" s="3" t="s">
        <v>394</v>
      </c>
      <c r="H839" s="24">
        <v>0</v>
      </c>
      <c r="I839" s="3" t="s">
        <v>395</v>
      </c>
      <c r="J839" s="24">
        <v>0</v>
      </c>
    </row>
    <row r="840" spans="1:10" ht="18" customHeight="1" x14ac:dyDescent="0.2">
      <c r="A840" s="3"/>
      <c r="B840" s="3"/>
      <c r="C840" s="3"/>
      <c r="D840" s="3"/>
      <c r="E840" s="3" t="s">
        <v>396</v>
      </c>
      <c r="F840" s="24"/>
      <c r="G840" s="3"/>
      <c r="H840" s="51" t="s">
        <v>397</v>
      </c>
      <c r="I840" s="42"/>
      <c r="J840" s="24">
        <v>108.76</v>
      </c>
    </row>
    <row r="841" spans="1:10" ht="50.1" customHeight="1" x14ac:dyDescent="0.2">
      <c r="A841" s="9"/>
      <c r="B841" s="9"/>
      <c r="C841" s="9"/>
      <c r="D841" s="9"/>
      <c r="E841" s="9"/>
      <c r="F841" s="9"/>
      <c r="G841" s="9" t="s">
        <v>398</v>
      </c>
      <c r="H841" s="25" t="s">
        <v>402</v>
      </c>
      <c r="I841" s="9" t="s">
        <v>400</v>
      </c>
      <c r="J841" s="8">
        <v>5438</v>
      </c>
    </row>
    <row r="842" spans="1:10" ht="0.95" customHeight="1" x14ac:dyDescent="0.2">
      <c r="A842" s="26"/>
      <c r="B842" s="26"/>
      <c r="C842" s="26"/>
      <c r="D842" s="26"/>
      <c r="E842" s="26"/>
      <c r="F842" s="26"/>
      <c r="G842" s="26"/>
      <c r="H842" s="26"/>
      <c r="I842" s="26"/>
      <c r="J842" s="26"/>
    </row>
    <row r="843" spans="1:10" ht="18" customHeight="1" x14ac:dyDescent="0.2">
      <c r="A843" s="6"/>
      <c r="B843" s="2" t="s">
        <v>10</v>
      </c>
      <c r="C843" s="6" t="s">
        <v>12</v>
      </c>
      <c r="D843" s="6" t="s">
        <v>13</v>
      </c>
      <c r="E843" s="48" t="s">
        <v>390</v>
      </c>
      <c r="F843" s="50"/>
      <c r="G843" s="1" t="s">
        <v>14</v>
      </c>
      <c r="H843" s="2" t="s">
        <v>15</v>
      </c>
      <c r="I843" s="2" t="s">
        <v>16</v>
      </c>
      <c r="J843" s="2" t="s">
        <v>18</v>
      </c>
    </row>
    <row r="844" spans="1:10" ht="26.1" customHeight="1" x14ac:dyDescent="0.2">
      <c r="A844" s="4" t="s">
        <v>391</v>
      </c>
      <c r="B844" s="21" t="s">
        <v>273</v>
      </c>
      <c r="C844" s="4" t="s">
        <v>31</v>
      </c>
      <c r="D844" s="4" t="s">
        <v>274</v>
      </c>
      <c r="E844" s="52" t="s">
        <v>392</v>
      </c>
      <c r="F844" s="50"/>
      <c r="G844" s="20" t="s">
        <v>26</v>
      </c>
      <c r="H844" s="23">
        <v>1</v>
      </c>
      <c r="I844" s="22">
        <v>15.85</v>
      </c>
      <c r="J844" s="22">
        <v>15.85</v>
      </c>
    </row>
    <row r="845" spans="1:10" x14ac:dyDescent="0.2">
      <c r="A845" s="3"/>
      <c r="B845" s="3"/>
      <c r="C845" s="3"/>
      <c r="D845" s="3"/>
      <c r="E845" s="3" t="s">
        <v>393</v>
      </c>
      <c r="F845" s="24">
        <v>0</v>
      </c>
      <c r="G845" s="3" t="s">
        <v>394</v>
      </c>
      <c r="H845" s="24">
        <v>0</v>
      </c>
      <c r="I845" s="3" t="s">
        <v>395</v>
      </c>
      <c r="J845" s="24">
        <v>0</v>
      </c>
    </row>
    <row r="846" spans="1:10" ht="18" customHeight="1" x14ac:dyDescent="0.2">
      <c r="A846" s="3"/>
      <c r="B846" s="3"/>
      <c r="C846" s="3"/>
      <c r="D846" s="3"/>
      <c r="E846" s="3" t="s">
        <v>396</v>
      </c>
      <c r="F846" s="24"/>
      <c r="G846" s="3"/>
      <c r="H846" s="51" t="s">
        <v>397</v>
      </c>
      <c r="I846" s="42"/>
      <c r="J846" s="24">
        <v>15.85</v>
      </c>
    </row>
    <row r="847" spans="1:10" ht="50.1" customHeight="1" x14ac:dyDescent="0.2">
      <c r="A847" s="9"/>
      <c r="B847" s="9"/>
      <c r="C847" s="9"/>
      <c r="D847" s="9"/>
      <c r="E847" s="9"/>
      <c r="F847" s="9"/>
      <c r="G847" s="9" t="s">
        <v>398</v>
      </c>
      <c r="H847" s="25" t="s">
        <v>403</v>
      </c>
      <c r="I847" s="9" t="s">
        <v>400</v>
      </c>
      <c r="J847" s="8">
        <v>1585</v>
      </c>
    </row>
    <row r="848" spans="1:10" ht="0.95" customHeight="1" x14ac:dyDescent="0.2">
      <c r="A848" s="26"/>
      <c r="B848" s="26"/>
      <c r="C848" s="26"/>
      <c r="D848" s="26"/>
      <c r="E848" s="26"/>
      <c r="F848" s="26"/>
      <c r="G848" s="26"/>
      <c r="H848" s="26"/>
      <c r="I848" s="26"/>
      <c r="J848" s="26"/>
    </row>
    <row r="849" spans="1:10" ht="18" customHeight="1" x14ac:dyDescent="0.2">
      <c r="A849" s="6"/>
      <c r="B849" s="2" t="s">
        <v>10</v>
      </c>
      <c r="C849" s="6" t="s">
        <v>12</v>
      </c>
      <c r="D849" s="6" t="s">
        <v>13</v>
      </c>
      <c r="E849" s="48" t="s">
        <v>390</v>
      </c>
      <c r="F849" s="50"/>
      <c r="G849" s="1" t="s">
        <v>14</v>
      </c>
      <c r="H849" s="2" t="s">
        <v>15</v>
      </c>
      <c r="I849" s="2" t="s">
        <v>16</v>
      </c>
      <c r="J849" s="2" t="s">
        <v>18</v>
      </c>
    </row>
    <row r="850" spans="1:10" ht="26.1" customHeight="1" x14ac:dyDescent="0.2">
      <c r="A850" s="4" t="s">
        <v>391</v>
      </c>
      <c r="B850" s="21" t="s">
        <v>275</v>
      </c>
      <c r="C850" s="4" t="s">
        <v>31</v>
      </c>
      <c r="D850" s="4" t="s">
        <v>276</v>
      </c>
      <c r="E850" s="52" t="s">
        <v>392</v>
      </c>
      <c r="F850" s="50"/>
      <c r="G850" s="20" t="s">
        <v>26</v>
      </c>
      <c r="H850" s="23">
        <v>1</v>
      </c>
      <c r="I850" s="22">
        <v>21.41</v>
      </c>
      <c r="J850" s="22">
        <v>21.41</v>
      </c>
    </row>
    <row r="851" spans="1:10" x14ac:dyDescent="0.2">
      <c r="A851" s="3"/>
      <c r="B851" s="3"/>
      <c r="C851" s="3"/>
      <c r="D851" s="3"/>
      <c r="E851" s="3" t="s">
        <v>393</v>
      </c>
      <c r="F851" s="24">
        <v>0</v>
      </c>
      <c r="G851" s="3" t="s">
        <v>394</v>
      </c>
      <c r="H851" s="24">
        <v>0</v>
      </c>
      <c r="I851" s="3" t="s">
        <v>395</v>
      </c>
      <c r="J851" s="24">
        <v>0</v>
      </c>
    </row>
    <row r="852" spans="1:10" ht="18" customHeight="1" x14ac:dyDescent="0.2">
      <c r="A852" s="3"/>
      <c r="B852" s="3"/>
      <c r="C852" s="3"/>
      <c r="D852" s="3"/>
      <c r="E852" s="3" t="s">
        <v>396</v>
      </c>
      <c r="F852" s="24"/>
      <c r="G852" s="3"/>
      <c r="H852" s="51" t="s">
        <v>397</v>
      </c>
      <c r="I852" s="42"/>
      <c r="J852" s="24">
        <v>21.41</v>
      </c>
    </row>
    <row r="853" spans="1:10" ht="50.1" customHeight="1" x14ac:dyDescent="0.2">
      <c r="A853" s="9"/>
      <c r="B853" s="9"/>
      <c r="C853" s="9"/>
      <c r="D853" s="9"/>
      <c r="E853" s="9"/>
      <c r="F853" s="9"/>
      <c r="G853" s="9" t="s">
        <v>398</v>
      </c>
      <c r="H853" s="25" t="s">
        <v>403</v>
      </c>
      <c r="I853" s="9" t="s">
        <v>400</v>
      </c>
      <c r="J853" s="8">
        <v>2141</v>
      </c>
    </row>
    <row r="854" spans="1:10" ht="0.95" customHeight="1" x14ac:dyDescent="0.2">
      <c r="A854" s="26"/>
      <c r="B854" s="26"/>
      <c r="C854" s="26"/>
      <c r="D854" s="26"/>
      <c r="E854" s="26"/>
      <c r="F854" s="26"/>
      <c r="G854" s="26"/>
      <c r="H854" s="26"/>
      <c r="I854" s="26"/>
      <c r="J854" s="26"/>
    </row>
    <row r="855" spans="1:10" ht="18" customHeight="1" x14ac:dyDescent="0.2">
      <c r="A855" s="6"/>
      <c r="B855" s="2" t="s">
        <v>10</v>
      </c>
      <c r="C855" s="6" t="s">
        <v>12</v>
      </c>
      <c r="D855" s="6" t="s">
        <v>13</v>
      </c>
      <c r="E855" s="48" t="s">
        <v>390</v>
      </c>
      <c r="F855" s="50"/>
      <c r="G855" s="1" t="s">
        <v>14</v>
      </c>
      <c r="H855" s="2" t="s">
        <v>15</v>
      </c>
      <c r="I855" s="2" t="s">
        <v>16</v>
      </c>
      <c r="J855" s="2" t="s">
        <v>18</v>
      </c>
    </row>
    <row r="856" spans="1:10" ht="26.1" customHeight="1" x14ac:dyDescent="0.2">
      <c r="A856" s="4" t="s">
        <v>391</v>
      </c>
      <c r="B856" s="21" t="s">
        <v>277</v>
      </c>
      <c r="C856" s="4" t="s">
        <v>31</v>
      </c>
      <c r="D856" s="4" t="s">
        <v>278</v>
      </c>
      <c r="E856" s="52" t="s">
        <v>392</v>
      </c>
      <c r="F856" s="50"/>
      <c r="G856" s="20" t="s">
        <v>26</v>
      </c>
      <c r="H856" s="23">
        <v>1</v>
      </c>
      <c r="I856" s="22">
        <v>16.8</v>
      </c>
      <c r="J856" s="22">
        <v>16.8</v>
      </c>
    </row>
    <row r="857" spans="1:10" x14ac:dyDescent="0.2">
      <c r="A857" s="3"/>
      <c r="B857" s="3"/>
      <c r="C857" s="3"/>
      <c r="D857" s="3"/>
      <c r="E857" s="3" t="s">
        <v>393</v>
      </c>
      <c r="F857" s="24">
        <v>0</v>
      </c>
      <c r="G857" s="3" t="s">
        <v>394</v>
      </c>
      <c r="H857" s="24">
        <v>0</v>
      </c>
      <c r="I857" s="3" t="s">
        <v>395</v>
      </c>
      <c r="J857" s="24">
        <v>0</v>
      </c>
    </row>
    <row r="858" spans="1:10" ht="18" customHeight="1" x14ac:dyDescent="0.2">
      <c r="A858" s="3"/>
      <c r="B858" s="3"/>
      <c r="C858" s="3"/>
      <c r="D858" s="3"/>
      <c r="E858" s="3" t="s">
        <v>396</v>
      </c>
      <c r="F858" s="24"/>
      <c r="G858" s="3"/>
      <c r="H858" s="51" t="s">
        <v>397</v>
      </c>
      <c r="I858" s="42"/>
      <c r="J858" s="24">
        <v>16.8</v>
      </c>
    </row>
    <row r="859" spans="1:10" ht="50.1" customHeight="1" x14ac:dyDescent="0.2">
      <c r="A859" s="9"/>
      <c r="B859" s="9"/>
      <c r="C859" s="9"/>
      <c r="D859" s="9"/>
      <c r="E859" s="9"/>
      <c r="F859" s="9"/>
      <c r="G859" s="9" t="s">
        <v>398</v>
      </c>
      <c r="H859" s="25" t="s">
        <v>403</v>
      </c>
      <c r="I859" s="9" t="s">
        <v>400</v>
      </c>
      <c r="J859" s="8">
        <v>1680</v>
      </c>
    </row>
    <row r="860" spans="1:10" ht="0.95" customHeight="1" x14ac:dyDescent="0.2">
      <c r="A860" s="26"/>
      <c r="B860" s="26"/>
      <c r="C860" s="26"/>
      <c r="D860" s="26"/>
      <c r="E860" s="26"/>
      <c r="F860" s="26"/>
      <c r="G860" s="26"/>
      <c r="H860" s="26"/>
      <c r="I860" s="26"/>
      <c r="J860" s="26"/>
    </row>
    <row r="861" spans="1:10" ht="18" customHeight="1" x14ac:dyDescent="0.2">
      <c r="A861" s="6"/>
      <c r="B861" s="2" t="s">
        <v>10</v>
      </c>
      <c r="C861" s="6" t="s">
        <v>12</v>
      </c>
      <c r="D861" s="6" t="s">
        <v>13</v>
      </c>
      <c r="E861" s="48" t="s">
        <v>390</v>
      </c>
      <c r="F861" s="50"/>
      <c r="G861" s="1" t="s">
        <v>14</v>
      </c>
      <c r="H861" s="2" t="s">
        <v>15</v>
      </c>
      <c r="I861" s="2" t="s">
        <v>16</v>
      </c>
      <c r="J861" s="2" t="s">
        <v>18</v>
      </c>
    </row>
    <row r="862" spans="1:10" ht="26.1" customHeight="1" x14ac:dyDescent="0.2">
      <c r="A862" s="4" t="s">
        <v>391</v>
      </c>
      <c r="B862" s="21" t="s">
        <v>279</v>
      </c>
      <c r="C862" s="4" t="s">
        <v>31</v>
      </c>
      <c r="D862" s="4" t="s">
        <v>280</v>
      </c>
      <c r="E862" s="52" t="s">
        <v>392</v>
      </c>
      <c r="F862" s="50"/>
      <c r="G862" s="20" t="s">
        <v>26</v>
      </c>
      <c r="H862" s="23">
        <v>1</v>
      </c>
      <c r="I862" s="22">
        <v>16.22</v>
      </c>
      <c r="J862" s="22">
        <v>16.22</v>
      </c>
    </row>
    <row r="863" spans="1:10" x14ac:dyDescent="0.2">
      <c r="A863" s="3"/>
      <c r="B863" s="3"/>
      <c r="C863" s="3"/>
      <c r="D863" s="3"/>
      <c r="E863" s="3" t="s">
        <v>393</v>
      </c>
      <c r="F863" s="24">
        <v>0</v>
      </c>
      <c r="G863" s="3" t="s">
        <v>394</v>
      </c>
      <c r="H863" s="24">
        <v>0</v>
      </c>
      <c r="I863" s="3" t="s">
        <v>395</v>
      </c>
      <c r="J863" s="24">
        <v>0</v>
      </c>
    </row>
    <row r="864" spans="1:10" ht="18" customHeight="1" x14ac:dyDescent="0.2">
      <c r="A864" s="3"/>
      <c r="B864" s="3"/>
      <c r="C864" s="3"/>
      <c r="D864" s="3"/>
      <c r="E864" s="3" t="s">
        <v>396</v>
      </c>
      <c r="F864" s="24"/>
      <c r="G864" s="3"/>
      <c r="H864" s="51" t="s">
        <v>397</v>
      </c>
      <c r="I864" s="42"/>
      <c r="J864" s="24">
        <v>16.22</v>
      </c>
    </row>
    <row r="865" spans="1:10" ht="50.1" customHeight="1" x14ac:dyDescent="0.2">
      <c r="A865" s="9"/>
      <c r="B865" s="9"/>
      <c r="C865" s="9"/>
      <c r="D865" s="9"/>
      <c r="E865" s="9"/>
      <c r="F865" s="9"/>
      <c r="G865" s="9" t="s">
        <v>398</v>
      </c>
      <c r="H865" s="25" t="s">
        <v>403</v>
      </c>
      <c r="I865" s="9" t="s">
        <v>400</v>
      </c>
      <c r="J865" s="8">
        <v>1622</v>
      </c>
    </row>
    <row r="866" spans="1:10" ht="0.95" customHeight="1" x14ac:dyDescent="0.2">
      <c r="A866" s="26"/>
      <c r="B866" s="26"/>
      <c r="C866" s="26"/>
      <c r="D866" s="26"/>
      <c r="E866" s="26"/>
      <c r="F866" s="26"/>
      <c r="G866" s="26"/>
      <c r="H866" s="26"/>
      <c r="I866" s="26"/>
      <c r="J866" s="26"/>
    </row>
    <row r="867" spans="1:10" ht="18" customHeight="1" x14ac:dyDescent="0.2">
      <c r="A867" s="6"/>
      <c r="B867" s="2" t="s">
        <v>10</v>
      </c>
      <c r="C867" s="6" t="s">
        <v>12</v>
      </c>
      <c r="D867" s="6" t="s">
        <v>13</v>
      </c>
      <c r="E867" s="48" t="s">
        <v>390</v>
      </c>
      <c r="F867" s="50"/>
      <c r="G867" s="1" t="s">
        <v>14</v>
      </c>
      <c r="H867" s="2" t="s">
        <v>15</v>
      </c>
      <c r="I867" s="2" t="s">
        <v>16</v>
      </c>
      <c r="J867" s="2" t="s">
        <v>18</v>
      </c>
    </row>
    <row r="868" spans="1:10" ht="26.1" customHeight="1" x14ac:dyDescent="0.2">
      <c r="A868" s="4" t="s">
        <v>391</v>
      </c>
      <c r="B868" s="21" t="s">
        <v>281</v>
      </c>
      <c r="C868" s="4" t="s">
        <v>24</v>
      </c>
      <c r="D868" s="4" t="s">
        <v>282</v>
      </c>
      <c r="E868" s="52" t="s">
        <v>392</v>
      </c>
      <c r="F868" s="50"/>
      <c r="G868" s="20" t="s">
        <v>26</v>
      </c>
      <c r="H868" s="23">
        <v>1</v>
      </c>
      <c r="I868" s="22">
        <v>5.16</v>
      </c>
      <c r="J868" s="22">
        <v>5.16</v>
      </c>
    </row>
    <row r="869" spans="1:10" x14ac:dyDescent="0.2">
      <c r="A869" s="3"/>
      <c r="B869" s="3"/>
      <c r="C869" s="3"/>
      <c r="D869" s="3"/>
      <c r="E869" s="3" t="s">
        <v>393</v>
      </c>
      <c r="F869" s="24">
        <v>0</v>
      </c>
      <c r="G869" s="3" t="s">
        <v>394</v>
      </c>
      <c r="H869" s="24">
        <v>0</v>
      </c>
      <c r="I869" s="3" t="s">
        <v>395</v>
      </c>
      <c r="J869" s="24">
        <v>0</v>
      </c>
    </row>
    <row r="870" spans="1:10" ht="18" customHeight="1" x14ac:dyDescent="0.2">
      <c r="A870" s="3"/>
      <c r="B870" s="3"/>
      <c r="C870" s="3"/>
      <c r="D870" s="3"/>
      <c r="E870" s="3" t="s">
        <v>396</v>
      </c>
      <c r="F870" s="24"/>
      <c r="G870" s="3"/>
      <c r="H870" s="51" t="s">
        <v>397</v>
      </c>
      <c r="I870" s="42"/>
      <c r="J870" s="24">
        <v>5.16</v>
      </c>
    </row>
    <row r="871" spans="1:10" ht="50.1" customHeight="1" x14ac:dyDescent="0.2">
      <c r="A871" s="9"/>
      <c r="B871" s="9"/>
      <c r="C871" s="9"/>
      <c r="D871" s="9"/>
      <c r="E871" s="9"/>
      <c r="F871" s="9"/>
      <c r="G871" s="9" t="s">
        <v>398</v>
      </c>
      <c r="H871" s="25" t="s">
        <v>403</v>
      </c>
      <c r="I871" s="9" t="s">
        <v>400</v>
      </c>
      <c r="J871" s="8">
        <v>516</v>
      </c>
    </row>
    <row r="872" spans="1:10" ht="0.95" customHeight="1" x14ac:dyDescent="0.2">
      <c r="A872" s="26"/>
      <c r="B872" s="26"/>
      <c r="C872" s="26"/>
      <c r="D872" s="26"/>
      <c r="E872" s="26"/>
      <c r="F872" s="26"/>
      <c r="G872" s="26"/>
      <c r="H872" s="26"/>
      <c r="I872" s="26"/>
      <c r="J872" s="26"/>
    </row>
    <row r="873" spans="1:10" ht="18" customHeight="1" x14ac:dyDescent="0.2">
      <c r="A873" s="6"/>
      <c r="B873" s="2" t="s">
        <v>10</v>
      </c>
      <c r="C873" s="6" t="s">
        <v>12</v>
      </c>
      <c r="D873" s="6" t="s">
        <v>13</v>
      </c>
      <c r="E873" s="48" t="s">
        <v>390</v>
      </c>
      <c r="F873" s="50"/>
      <c r="G873" s="1" t="s">
        <v>14</v>
      </c>
      <c r="H873" s="2" t="s">
        <v>15</v>
      </c>
      <c r="I873" s="2" t="s">
        <v>16</v>
      </c>
      <c r="J873" s="2" t="s">
        <v>18</v>
      </c>
    </row>
    <row r="874" spans="1:10" ht="39" customHeight="1" x14ac:dyDescent="0.2">
      <c r="A874" s="4" t="s">
        <v>391</v>
      </c>
      <c r="B874" s="21" t="s">
        <v>283</v>
      </c>
      <c r="C874" s="4" t="s">
        <v>31</v>
      </c>
      <c r="D874" s="4" t="s">
        <v>284</v>
      </c>
      <c r="E874" s="52" t="s">
        <v>392</v>
      </c>
      <c r="F874" s="50"/>
      <c r="G874" s="20" t="s">
        <v>26</v>
      </c>
      <c r="H874" s="23">
        <v>1</v>
      </c>
      <c r="I874" s="22">
        <v>18.41</v>
      </c>
      <c r="J874" s="22">
        <v>18.41</v>
      </c>
    </row>
    <row r="875" spans="1:10" x14ac:dyDescent="0.2">
      <c r="A875" s="3"/>
      <c r="B875" s="3"/>
      <c r="C875" s="3"/>
      <c r="D875" s="3"/>
      <c r="E875" s="3" t="s">
        <v>393</v>
      </c>
      <c r="F875" s="24">
        <v>0</v>
      </c>
      <c r="G875" s="3" t="s">
        <v>394</v>
      </c>
      <c r="H875" s="24">
        <v>0</v>
      </c>
      <c r="I875" s="3" t="s">
        <v>395</v>
      </c>
      <c r="J875" s="24">
        <v>0</v>
      </c>
    </row>
    <row r="876" spans="1:10" ht="18" customHeight="1" x14ac:dyDescent="0.2">
      <c r="A876" s="3"/>
      <c r="B876" s="3"/>
      <c r="C876" s="3"/>
      <c r="D876" s="3"/>
      <c r="E876" s="3" t="s">
        <v>396</v>
      </c>
      <c r="F876" s="24"/>
      <c r="G876" s="3"/>
      <c r="H876" s="51" t="s">
        <v>397</v>
      </c>
      <c r="I876" s="42"/>
      <c r="J876" s="24">
        <v>18.41</v>
      </c>
    </row>
    <row r="877" spans="1:10" ht="50.1" customHeight="1" x14ac:dyDescent="0.2">
      <c r="A877" s="9"/>
      <c r="B877" s="9"/>
      <c r="C877" s="9"/>
      <c r="D877" s="9"/>
      <c r="E877" s="9"/>
      <c r="F877" s="9"/>
      <c r="G877" s="9" t="s">
        <v>398</v>
      </c>
      <c r="H877" s="25" t="s">
        <v>403</v>
      </c>
      <c r="I877" s="9" t="s">
        <v>400</v>
      </c>
      <c r="J877" s="8">
        <v>1841</v>
      </c>
    </row>
    <row r="878" spans="1:10" ht="0.95" customHeight="1" x14ac:dyDescent="0.2">
      <c r="A878" s="26"/>
      <c r="B878" s="26"/>
      <c r="C878" s="26"/>
      <c r="D878" s="26"/>
      <c r="E878" s="26"/>
      <c r="F878" s="26"/>
      <c r="G878" s="26"/>
      <c r="H878" s="26"/>
      <c r="I878" s="26"/>
      <c r="J878" s="26"/>
    </row>
    <row r="879" spans="1:10" ht="18" customHeight="1" x14ac:dyDescent="0.2">
      <c r="A879" s="6"/>
      <c r="B879" s="2" t="s">
        <v>10</v>
      </c>
      <c r="C879" s="6" t="s">
        <v>12</v>
      </c>
      <c r="D879" s="6" t="s">
        <v>13</v>
      </c>
      <c r="E879" s="48" t="s">
        <v>390</v>
      </c>
      <c r="F879" s="50"/>
      <c r="G879" s="1" t="s">
        <v>14</v>
      </c>
      <c r="H879" s="2" t="s">
        <v>15</v>
      </c>
      <c r="I879" s="2" t="s">
        <v>16</v>
      </c>
      <c r="J879" s="2" t="s">
        <v>18</v>
      </c>
    </row>
    <row r="880" spans="1:10" ht="39" customHeight="1" x14ac:dyDescent="0.2">
      <c r="A880" s="4" t="s">
        <v>391</v>
      </c>
      <c r="B880" s="21" t="s">
        <v>285</v>
      </c>
      <c r="C880" s="4" t="s">
        <v>31</v>
      </c>
      <c r="D880" s="4" t="s">
        <v>286</v>
      </c>
      <c r="E880" s="52" t="s">
        <v>392</v>
      </c>
      <c r="F880" s="50"/>
      <c r="G880" s="20" t="s">
        <v>26</v>
      </c>
      <c r="H880" s="23">
        <v>1</v>
      </c>
      <c r="I880" s="22">
        <v>26.12</v>
      </c>
      <c r="J880" s="22">
        <v>26.12</v>
      </c>
    </row>
    <row r="881" spans="1:10" x14ac:dyDescent="0.2">
      <c r="A881" s="3"/>
      <c r="B881" s="3"/>
      <c r="C881" s="3"/>
      <c r="D881" s="3"/>
      <c r="E881" s="3" t="s">
        <v>393</v>
      </c>
      <c r="F881" s="24">
        <v>0</v>
      </c>
      <c r="G881" s="3" t="s">
        <v>394</v>
      </c>
      <c r="H881" s="24">
        <v>0</v>
      </c>
      <c r="I881" s="3" t="s">
        <v>395</v>
      </c>
      <c r="J881" s="24">
        <v>0</v>
      </c>
    </row>
    <row r="882" spans="1:10" ht="18" customHeight="1" x14ac:dyDescent="0.2">
      <c r="A882" s="3"/>
      <c r="B882" s="3"/>
      <c r="C882" s="3"/>
      <c r="D882" s="3"/>
      <c r="E882" s="3" t="s">
        <v>396</v>
      </c>
      <c r="F882" s="24"/>
      <c r="G882" s="3"/>
      <c r="H882" s="51" t="s">
        <v>397</v>
      </c>
      <c r="I882" s="42"/>
      <c r="J882" s="24">
        <v>26.12</v>
      </c>
    </row>
    <row r="883" spans="1:10" ht="50.1" customHeight="1" x14ac:dyDescent="0.2">
      <c r="A883" s="9"/>
      <c r="B883" s="9"/>
      <c r="C883" s="9"/>
      <c r="D883" s="9"/>
      <c r="E883" s="9"/>
      <c r="F883" s="9"/>
      <c r="G883" s="9" t="s">
        <v>398</v>
      </c>
      <c r="H883" s="25" t="s">
        <v>403</v>
      </c>
      <c r="I883" s="9" t="s">
        <v>400</v>
      </c>
      <c r="J883" s="8">
        <v>2612</v>
      </c>
    </row>
    <row r="884" spans="1:10" ht="0.95" customHeight="1" x14ac:dyDescent="0.2">
      <c r="A884" s="26"/>
      <c r="B884" s="26"/>
      <c r="C884" s="26"/>
      <c r="D884" s="26"/>
      <c r="E884" s="26"/>
      <c r="F884" s="26"/>
      <c r="G884" s="26"/>
      <c r="H884" s="26"/>
      <c r="I884" s="26"/>
      <c r="J884" s="26"/>
    </row>
    <row r="885" spans="1:10" ht="18" customHeight="1" x14ac:dyDescent="0.2">
      <c r="A885" s="6"/>
      <c r="B885" s="2" t="s">
        <v>10</v>
      </c>
      <c r="C885" s="6" t="s">
        <v>12</v>
      </c>
      <c r="D885" s="6" t="s">
        <v>13</v>
      </c>
      <c r="E885" s="48" t="s">
        <v>390</v>
      </c>
      <c r="F885" s="50"/>
      <c r="G885" s="1" t="s">
        <v>14</v>
      </c>
      <c r="H885" s="2" t="s">
        <v>15</v>
      </c>
      <c r="I885" s="2" t="s">
        <v>16</v>
      </c>
      <c r="J885" s="2" t="s">
        <v>18</v>
      </c>
    </row>
    <row r="886" spans="1:10" ht="39" customHeight="1" x14ac:dyDescent="0.2">
      <c r="A886" s="4" t="s">
        <v>391</v>
      </c>
      <c r="B886" s="21" t="s">
        <v>287</v>
      </c>
      <c r="C886" s="4" t="s">
        <v>31</v>
      </c>
      <c r="D886" s="4" t="s">
        <v>288</v>
      </c>
      <c r="E886" s="52" t="s">
        <v>392</v>
      </c>
      <c r="F886" s="50"/>
      <c r="G886" s="20" t="s">
        <v>26</v>
      </c>
      <c r="H886" s="23">
        <v>1</v>
      </c>
      <c r="I886" s="22">
        <v>15.47</v>
      </c>
      <c r="J886" s="22">
        <v>15.47</v>
      </c>
    </row>
    <row r="887" spans="1:10" x14ac:dyDescent="0.2">
      <c r="A887" s="3"/>
      <c r="B887" s="3"/>
      <c r="C887" s="3"/>
      <c r="D887" s="3"/>
      <c r="E887" s="3" t="s">
        <v>393</v>
      </c>
      <c r="F887" s="24">
        <v>0</v>
      </c>
      <c r="G887" s="3" t="s">
        <v>394</v>
      </c>
      <c r="H887" s="24">
        <v>0</v>
      </c>
      <c r="I887" s="3" t="s">
        <v>395</v>
      </c>
      <c r="J887" s="24">
        <v>0</v>
      </c>
    </row>
    <row r="888" spans="1:10" ht="18" customHeight="1" x14ac:dyDescent="0.2">
      <c r="A888" s="3"/>
      <c r="B888" s="3"/>
      <c r="C888" s="3"/>
      <c r="D888" s="3"/>
      <c r="E888" s="3" t="s">
        <v>396</v>
      </c>
      <c r="F888" s="24"/>
      <c r="G888" s="3"/>
      <c r="H888" s="51" t="s">
        <v>397</v>
      </c>
      <c r="I888" s="42"/>
      <c r="J888" s="24">
        <v>15.47</v>
      </c>
    </row>
    <row r="889" spans="1:10" ht="50.1" customHeight="1" x14ac:dyDescent="0.2">
      <c r="A889" s="9"/>
      <c r="B889" s="9"/>
      <c r="C889" s="9"/>
      <c r="D889" s="9"/>
      <c r="E889" s="9"/>
      <c r="F889" s="9"/>
      <c r="G889" s="9" t="s">
        <v>398</v>
      </c>
      <c r="H889" s="25" t="s">
        <v>403</v>
      </c>
      <c r="I889" s="9" t="s">
        <v>400</v>
      </c>
      <c r="J889" s="8">
        <v>1547</v>
      </c>
    </row>
    <row r="890" spans="1:10" ht="0.95" customHeight="1" x14ac:dyDescent="0.2">
      <c r="A890" s="26"/>
      <c r="B890" s="26"/>
      <c r="C890" s="26"/>
      <c r="D890" s="26"/>
      <c r="E890" s="26"/>
      <c r="F890" s="26"/>
      <c r="G890" s="26"/>
      <c r="H890" s="26"/>
      <c r="I890" s="26"/>
      <c r="J890" s="26"/>
    </row>
    <row r="891" spans="1:10" ht="18" customHeight="1" x14ac:dyDescent="0.2">
      <c r="A891" s="6"/>
      <c r="B891" s="2" t="s">
        <v>10</v>
      </c>
      <c r="C891" s="6" t="s">
        <v>12</v>
      </c>
      <c r="D891" s="6" t="s">
        <v>13</v>
      </c>
      <c r="E891" s="48" t="s">
        <v>390</v>
      </c>
      <c r="F891" s="50"/>
      <c r="G891" s="1" t="s">
        <v>14</v>
      </c>
      <c r="H891" s="2" t="s">
        <v>15</v>
      </c>
      <c r="I891" s="2" t="s">
        <v>16</v>
      </c>
      <c r="J891" s="2" t="s">
        <v>18</v>
      </c>
    </row>
    <row r="892" spans="1:10" ht="39" customHeight="1" x14ac:dyDescent="0.2">
      <c r="A892" s="4" t="s">
        <v>391</v>
      </c>
      <c r="B892" s="21" t="s">
        <v>289</v>
      </c>
      <c r="C892" s="4" t="s">
        <v>31</v>
      </c>
      <c r="D892" s="4" t="s">
        <v>290</v>
      </c>
      <c r="E892" s="52" t="s">
        <v>392</v>
      </c>
      <c r="F892" s="50"/>
      <c r="G892" s="20" t="s">
        <v>26</v>
      </c>
      <c r="H892" s="23">
        <v>1</v>
      </c>
      <c r="I892" s="22">
        <v>23.52</v>
      </c>
      <c r="J892" s="22">
        <v>23.52</v>
      </c>
    </row>
    <row r="893" spans="1:10" x14ac:dyDescent="0.2">
      <c r="A893" s="3"/>
      <c r="B893" s="3"/>
      <c r="C893" s="3"/>
      <c r="D893" s="3"/>
      <c r="E893" s="3" t="s">
        <v>393</v>
      </c>
      <c r="F893" s="24">
        <v>0</v>
      </c>
      <c r="G893" s="3" t="s">
        <v>394</v>
      </c>
      <c r="H893" s="24">
        <v>0</v>
      </c>
      <c r="I893" s="3" t="s">
        <v>395</v>
      </c>
      <c r="J893" s="24">
        <v>0</v>
      </c>
    </row>
    <row r="894" spans="1:10" ht="18" customHeight="1" x14ac:dyDescent="0.2">
      <c r="A894" s="3"/>
      <c r="B894" s="3"/>
      <c r="C894" s="3"/>
      <c r="D894" s="3"/>
      <c r="E894" s="3" t="s">
        <v>396</v>
      </c>
      <c r="F894" s="24"/>
      <c r="G894" s="3"/>
      <c r="H894" s="51" t="s">
        <v>397</v>
      </c>
      <c r="I894" s="42"/>
      <c r="J894" s="24">
        <v>23.52</v>
      </c>
    </row>
    <row r="895" spans="1:10" ht="50.1" customHeight="1" x14ac:dyDescent="0.2">
      <c r="A895" s="9"/>
      <c r="B895" s="9"/>
      <c r="C895" s="9"/>
      <c r="D895" s="9"/>
      <c r="E895" s="9"/>
      <c r="F895" s="9"/>
      <c r="G895" s="9" t="s">
        <v>398</v>
      </c>
      <c r="H895" s="25" t="s">
        <v>403</v>
      </c>
      <c r="I895" s="9" t="s">
        <v>400</v>
      </c>
      <c r="J895" s="8">
        <v>2352</v>
      </c>
    </row>
    <row r="896" spans="1:10" ht="0.95" customHeight="1" x14ac:dyDescent="0.2">
      <c r="A896" s="26"/>
      <c r="B896" s="26"/>
      <c r="C896" s="26"/>
      <c r="D896" s="26"/>
      <c r="E896" s="26"/>
      <c r="F896" s="26"/>
      <c r="G896" s="26"/>
      <c r="H896" s="26"/>
      <c r="I896" s="26"/>
      <c r="J896" s="26"/>
    </row>
    <row r="897" spans="1:10" ht="18" customHeight="1" x14ac:dyDescent="0.2">
      <c r="A897" s="6"/>
      <c r="B897" s="2" t="s">
        <v>10</v>
      </c>
      <c r="C897" s="6" t="s">
        <v>12</v>
      </c>
      <c r="D897" s="6" t="s">
        <v>13</v>
      </c>
      <c r="E897" s="48" t="s">
        <v>390</v>
      </c>
      <c r="F897" s="50"/>
      <c r="G897" s="1" t="s">
        <v>14</v>
      </c>
      <c r="H897" s="2" t="s">
        <v>15</v>
      </c>
      <c r="I897" s="2" t="s">
        <v>16</v>
      </c>
      <c r="J897" s="2" t="s">
        <v>18</v>
      </c>
    </row>
    <row r="898" spans="1:10" ht="39" customHeight="1" x14ac:dyDescent="0.2">
      <c r="A898" s="4" t="s">
        <v>391</v>
      </c>
      <c r="B898" s="21" t="s">
        <v>291</v>
      </c>
      <c r="C898" s="4" t="s">
        <v>31</v>
      </c>
      <c r="D898" s="4" t="s">
        <v>292</v>
      </c>
      <c r="E898" s="52" t="s">
        <v>392</v>
      </c>
      <c r="F898" s="50"/>
      <c r="G898" s="20" t="s">
        <v>26</v>
      </c>
      <c r="H898" s="23">
        <v>1</v>
      </c>
      <c r="I898" s="22">
        <v>14.15</v>
      </c>
      <c r="J898" s="22">
        <v>14.15</v>
      </c>
    </row>
    <row r="899" spans="1:10" x14ac:dyDescent="0.2">
      <c r="A899" s="3"/>
      <c r="B899" s="3"/>
      <c r="C899" s="3"/>
      <c r="D899" s="3"/>
      <c r="E899" s="3" t="s">
        <v>393</v>
      </c>
      <c r="F899" s="24">
        <v>0</v>
      </c>
      <c r="G899" s="3" t="s">
        <v>394</v>
      </c>
      <c r="H899" s="24">
        <v>0</v>
      </c>
      <c r="I899" s="3" t="s">
        <v>395</v>
      </c>
      <c r="J899" s="24">
        <v>0</v>
      </c>
    </row>
    <row r="900" spans="1:10" ht="18" customHeight="1" x14ac:dyDescent="0.2">
      <c r="A900" s="3"/>
      <c r="B900" s="3"/>
      <c r="C900" s="3"/>
      <c r="D900" s="3"/>
      <c r="E900" s="3" t="s">
        <v>396</v>
      </c>
      <c r="F900" s="24"/>
      <c r="G900" s="3"/>
      <c r="H900" s="51" t="s">
        <v>397</v>
      </c>
      <c r="I900" s="42"/>
      <c r="J900" s="24">
        <v>14.15</v>
      </c>
    </row>
    <row r="901" spans="1:10" ht="50.1" customHeight="1" x14ac:dyDescent="0.2">
      <c r="A901" s="9"/>
      <c r="B901" s="9"/>
      <c r="C901" s="9"/>
      <c r="D901" s="9"/>
      <c r="E901" s="9"/>
      <c r="F901" s="9"/>
      <c r="G901" s="9" t="s">
        <v>398</v>
      </c>
      <c r="H901" s="25" t="s">
        <v>403</v>
      </c>
      <c r="I901" s="9" t="s">
        <v>400</v>
      </c>
      <c r="J901" s="8">
        <v>1415</v>
      </c>
    </row>
    <row r="902" spans="1:10" ht="0.95" customHeight="1" x14ac:dyDescent="0.2">
      <c r="A902" s="26"/>
      <c r="B902" s="26"/>
      <c r="C902" s="26"/>
      <c r="D902" s="26"/>
      <c r="E902" s="26"/>
      <c r="F902" s="26"/>
      <c r="G902" s="26"/>
      <c r="H902" s="26"/>
      <c r="I902" s="26"/>
      <c r="J902" s="26"/>
    </row>
    <row r="903" spans="1:10" ht="18" customHeight="1" x14ac:dyDescent="0.2">
      <c r="A903" s="6"/>
      <c r="B903" s="2" t="s">
        <v>10</v>
      </c>
      <c r="C903" s="6" t="s">
        <v>12</v>
      </c>
      <c r="D903" s="6" t="s">
        <v>13</v>
      </c>
      <c r="E903" s="48" t="s">
        <v>390</v>
      </c>
      <c r="F903" s="50"/>
      <c r="G903" s="1" t="s">
        <v>14</v>
      </c>
      <c r="H903" s="2" t="s">
        <v>15</v>
      </c>
      <c r="I903" s="2" t="s">
        <v>16</v>
      </c>
      <c r="J903" s="2" t="s">
        <v>18</v>
      </c>
    </row>
    <row r="904" spans="1:10" ht="24" customHeight="1" x14ac:dyDescent="0.2">
      <c r="A904" s="4" t="s">
        <v>391</v>
      </c>
      <c r="B904" s="21" t="s">
        <v>293</v>
      </c>
      <c r="C904" s="4" t="s">
        <v>31</v>
      </c>
      <c r="D904" s="4" t="s">
        <v>294</v>
      </c>
      <c r="E904" s="52" t="s">
        <v>392</v>
      </c>
      <c r="F904" s="50"/>
      <c r="G904" s="20" t="s">
        <v>26</v>
      </c>
      <c r="H904" s="23">
        <v>1</v>
      </c>
      <c r="I904" s="22">
        <v>7.23</v>
      </c>
      <c r="J904" s="22">
        <v>7.23</v>
      </c>
    </row>
    <row r="905" spans="1:10" x14ac:dyDescent="0.2">
      <c r="A905" s="3"/>
      <c r="B905" s="3"/>
      <c r="C905" s="3"/>
      <c r="D905" s="3"/>
      <c r="E905" s="3" t="s">
        <v>393</v>
      </c>
      <c r="F905" s="24">
        <v>0</v>
      </c>
      <c r="G905" s="3" t="s">
        <v>394</v>
      </c>
      <c r="H905" s="24">
        <v>0</v>
      </c>
      <c r="I905" s="3" t="s">
        <v>395</v>
      </c>
      <c r="J905" s="24">
        <v>0</v>
      </c>
    </row>
    <row r="906" spans="1:10" ht="18" customHeight="1" x14ac:dyDescent="0.2">
      <c r="A906" s="3"/>
      <c r="B906" s="3"/>
      <c r="C906" s="3"/>
      <c r="D906" s="3"/>
      <c r="E906" s="3" t="s">
        <v>396</v>
      </c>
      <c r="F906" s="24"/>
      <c r="G906" s="3"/>
      <c r="H906" s="51" t="s">
        <v>397</v>
      </c>
      <c r="I906" s="42"/>
      <c r="J906" s="24">
        <v>7.23</v>
      </c>
    </row>
    <row r="907" spans="1:10" ht="50.1" customHeight="1" x14ac:dyDescent="0.2">
      <c r="A907" s="9"/>
      <c r="B907" s="9"/>
      <c r="C907" s="9"/>
      <c r="D907" s="9"/>
      <c r="E907" s="9"/>
      <c r="F907" s="9"/>
      <c r="G907" s="9" t="s">
        <v>398</v>
      </c>
      <c r="H907" s="25" t="s">
        <v>405</v>
      </c>
      <c r="I907" s="9" t="s">
        <v>400</v>
      </c>
      <c r="J907" s="8">
        <v>1446</v>
      </c>
    </row>
    <row r="908" spans="1:10" ht="0.95" customHeight="1" x14ac:dyDescent="0.2">
      <c r="A908" s="26"/>
      <c r="B908" s="26"/>
      <c r="C908" s="26"/>
      <c r="D908" s="26"/>
      <c r="E908" s="26"/>
      <c r="F908" s="26"/>
      <c r="G908" s="26"/>
      <c r="H908" s="26"/>
      <c r="I908" s="26"/>
      <c r="J908" s="26"/>
    </row>
    <row r="909" spans="1:10" ht="18" customHeight="1" x14ac:dyDescent="0.2">
      <c r="A909" s="6"/>
      <c r="B909" s="2" t="s">
        <v>10</v>
      </c>
      <c r="C909" s="6" t="s">
        <v>12</v>
      </c>
      <c r="D909" s="6" t="s">
        <v>13</v>
      </c>
      <c r="E909" s="48" t="s">
        <v>390</v>
      </c>
      <c r="F909" s="50"/>
      <c r="G909" s="1" t="s">
        <v>14</v>
      </c>
      <c r="H909" s="2" t="s">
        <v>15</v>
      </c>
      <c r="I909" s="2" t="s">
        <v>16</v>
      </c>
      <c r="J909" s="2" t="s">
        <v>18</v>
      </c>
    </row>
    <row r="910" spans="1:10" ht="26.1" customHeight="1" x14ac:dyDescent="0.2">
      <c r="A910" s="4" t="s">
        <v>391</v>
      </c>
      <c r="B910" s="21" t="s">
        <v>295</v>
      </c>
      <c r="C910" s="4" t="s">
        <v>31</v>
      </c>
      <c r="D910" s="4" t="s">
        <v>296</v>
      </c>
      <c r="E910" s="52" t="s">
        <v>392</v>
      </c>
      <c r="F910" s="50"/>
      <c r="G910" s="20" t="s">
        <v>26</v>
      </c>
      <c r="H910" s="23">
        <v>1</v>
      </c>
      <c r="I910" s="22">
        <v>8.5</v>
      </c>
      <c r="J910" s="22">
        <v>8.5</v>
      </c>
    </row>
    <row r="911" spans="1:10" x14ac:dyDescent="0.2">
      <c r="A911" s="3"/>
      <c r="B911" s="3"/>
      <c r="C911" s="3"/>
      <c r="D911" s="3"/>
      <c r="E911" s="3" t="s">
        <v>393</v>
      </c>
      <c r="F911" s="24">
        <v>0</v>
      </c>
      <c r="G911" s="3" t="s">
        <v>394</v>
      </c>
      <c r="H911" s="24">
        <v>0</v>
      </c>
      <c r="I911" s="3" t="s">
        <v>395</v>
      </c>
      <c r="J911" s="24">
        <v>0</v>
      </c>
    </row>
    <row r="912" spans="1:10" ht="18" customHeight="1" x14ac:dyDescent="0.2">
      <c r="A912" s="3"/>
      <c r="B912" s="3"/>
      <c r="C912" s="3"/>
      <c r="D912" s="3"/>
      <c r="E912" s="3" t="s">
        <v>396</v>
      </c>
      <c r="F912" s="24"/>
      <c r="G912" s="3"/>
      <c r="H912" s="51" t="s">
        <v>397</v>
      </c>
      <c r="I912" s="42"/>
      <c r="J912" s="24">
        <v>8.5</v>
      </c>
    </row>
    <row r="913" spans="1:10" ht="50.1" customHeight="1" x14ac:dyDescent="0.2">
      <c r="A913" s="9"/>
      <c r="B913" s="9"/>
      <c r="C913" s="9"/>
      <c r="D913" s="9"/>
      <c r="E913" s="9"/>
      <c r="F913" s="9"/>
      <c r="G913" s="9" t="s">
        <v>398</v>
      </c>
      <c r="H913" s="25" t="s">
        <v>403</v>
      </c>
      <c r="I913" s="9" t="s">
        <v>400</v>
      </c>
      <c r="J913" s="8">
        <v>850</v>
      </c>
    </row>
    <row r="914" spans="1:10" ht="0.95" customHeight="1" x14ac:dyDescent="0.2">
      <c r="A914" s="26"/>
      <c r="B914" s="26"/>
      <c r="C914" s="26"/>
      <c r="D914" s="26"/>
      <c r="E914" s="26"/>
      <c r="F914" s="26"/>
      <c r="G914" s="26"/>
      <c r="H914" s="26"/>
      <c r="I914" s="26"/>
      <c r="J914" s="26"/>
    </row>
    <row r="915" spans="1:10" ht="18" customHeight="1" x14ac:dyDescent="0.2">
      <c r="A915" s="6"/>
      <c r="B915" s="2" t="s">
        <v>10</v>
      </c>
      <c r="C915" s="6" t="s">
        <v>12</v>
      </c>
      <c r="D915" s="6" t="s">
        <v>13</v>
      </c>
      <c r="E915" s="48" t="s">
        <v>390</v>
      </c>
      <c r="F915" s="50"/>
      <c r="G915" s="1" t="s">
        <v>14</v>
      </c>
      <c r="H915" s="2" t="s">
        <v>15</v>
      </c>
      <c r="I915" s="2" t="s">
        <v>16</v>
      </c>
      <c r="J915" s="2" t="s">
        <v>18</v>
      </c>
    </row>
    <row r="916" spans="1:10" ht="26.1" customHeight="1" x14ac:dyDescent="0.2">
      <c r="A916" s="4" t="s">
        <v>391</v>
      </c>
      <c r="B916" s="21" t="s">
        <v>297</v>
      </c>
      <c r="C916" s="4" t="s">
        <v>31</v>
      </c>
      <c r="D916" s="4" t="s">
        <v>298</v>
      </c>
      <c r="E916" s="52" t="s">
        <v>392</v>
      </c>
      <c r="F916" s="50"/>
      <c r="G916" s="20" t="s">
        <v>26</v>
      </c>
      <c r="H916" s="23">
        <v>1</v>
      </c>
      <c r="I916" s="22">
        <v>41.85</v>
      </c>
      <c r="J916" s="22">
        <v>41.85</v>
      </c>
    </row>
    <row r="917" spans="1:10" x14ac:dyDescent="0.2">
      <c r="A917" s="3"/>
      <c r="B917" s="3"/>
      <c r="C917" s="3"/>
      <c r="D917" s="3"/>
      <c r="E917" s="3" t="s">
        <v>393</v>
      </c>
      <c r="F917" s="24">
        <v>0</v>
      </c>
      <c r="G917" s="3" t="s">
        <v>394</v>
      </c>
      <c r="H917" s="24">
        <v>0</v>
      </c>
      <c r="I917" s="3" t="s">
        <v>395</v>
      </c>
      <c r="J917" s="24">
        <v>0</v>
      </c>
    </row>
    <row r="918" spans="1:10" ht="18" customHeight="1" x14ac:dyDescent="0.2">
      <c r="A918" s="3"/>
      <c r="B918" s="3"/>
      <c r="C918" s="3"/>
      <c r="D918" s="3"/>
      <c r="E918" s="3" t="s">
        <v>396</v>
      </c>
      <c r="F918" s="24"/>
      <c r="G918" s="3"/>
      <c r="H918" s="51" t="s">
        <v>397</v>
      </c>
      <c r="I918" s="42"/>
      <c r="J918" s="24">
        <v>41.85</v>
      </c>
    </row>
    <row r="919" spans="1:10" ht="50.1" customHeight="1" x14ac:dyDescent="0.2">
      <c r="A919" s="9"/>
      <c r="B919" s="9"/>
      <c r="C919" s="9"/>
      <c r="D919" s="9"/>
      <c r="E919" s="9"/>
      <c r="F919" s="9"/>
      <c r="G919" s="9" t="s">
        <v>398</v>
      </c>
      <c r="H919" s="25" t="s">
        <v>417</v>
      </c>
      <c r="I919" s="9" t="s">
        <v>400</v>
      </c>
      <c r="J919" s="8">
        <v>837</v>
      </c>
    </row>
    <row r="920" spans="1:10" ht="0.95" customHeight="1" x14ac:dyDescent="0.2">
      <c r="A920" s="26"/>
      <c r="B920" s="26"/>
      <c r="C920" s="26"/>
      <c r="D920" s="26"/>
      <c r="E920" s="26"/>
      <c r="F920" s="26"/>
      <c r="G920" s="26"/>
      <c r="H920" s="26"/>
      <c r="I920" s="26"/>
      <c r="J920" s="26"/>
    </row>
    <row r="921" spans="1:10" ht="18" customHeight="1" x14ac:dyDescent="0.2">
      <c r="A921" s="6"/>
      <c r="B921" s="2" t="s">
        <v>10</v>
      </c>
      <c r="C921" s="6" t="s">
        <v>12</v>
      </c>
      <c r="D921" s="6" t="s">
        <v>13</v>
      </c>
      <c r="E921" s="48" t="s">
        <v>390</v>
      </c>
      <c r="F921" s="50"/>
      <c r="G921" s="1" t="s">
        <v>14</v>
      </c>
      <c r="H921" s="2" t="s">
        <v>15</v>
      </c>
      <c r="I921" s="2" t="s">
        <v>16</v>
      </c>
      <c r="J921" s="2" t="s">
        <v>18</v>
      </c>
    </row>
    <row r="922" spans="1:10" ht="26.1" customHeight="1" x14ac:dyDescent="0.2">
      <c r="A922" s="4" t="s">
        <v>391</v>
      </c>
      <c r="B922" s="21" t="s">
        <v>299</v>
      </c>
      <c r="C922" s="4" t="s">
        <v>24</v>
      </c>
      <c r="D922" s="4" t="s">
        <v>300</v>
      </c>
      <c r="E922" s="52" t="s">
        <v>392</v>
      </c>
      <c r="F922" s="50"/>
      <c r="G922" s="20" t="s">
        <v>26</v>
      </c>
      <c r="H922" s="23">
        <v>1</v>
      </c>
      <c r="I922" s="22">
        <v>34.9</v>
      </c>
      <c r="J922" s="22">
        <v>34.9</v>
      </c>
    </row>
    <row r="923" spans="1:10" x14ac:dyDescent="0.2">
      <c r="A923" s="3"/>
      <c r="B923" s="3"/>
      <c r="C923" s="3"/>
      <c r="D923" s="3"/>
      <c r="E923" s="3" t="s">
        <v>393</v>
      </c>
      <c r="F923" s="24">
        <v>0</v>
      </c>
      <c r="G923" s="3" t="s">
        <v>394</v>
      </c>
      <c r="H923" s="24">
        <v>0</v>
      </c>
      <c r="I923" s="3" t="s">
        <v>395</v>
      </c>
      <c r="J923" s="24">
        <v>0</v>
      </c>
    </row>
    <row r="924" spans="1:10" ht="18" customHeight="1" x14ac:dyDescent="0.2">
      <c r="A924" s="3"/>
      <c r="B924" s="3"/>
      <c r="C924" s="3"/>
      <c r="D924" s="3"/>
      <c r="E924" s="3" t="s">
        <v>396</v>
      </c>
      <c r="F924" s="24"/>
      <c r="G924" s="3"/>
      <c r="H924" s="51" t="s">
        <v>397</v>
      </c>
      <c r="I924" s="42"/>
      <c r="J924" s="24">
        <v>34.9</v>
      </c>
    </row>
    <row r="925" spans="1:10" ht="50.1" customHeight="1" x14ac:dyDescent="0.2">
      <c r="A925" s="9"/>
      <c r="B925" s="9"/>
      <c r="C925" s="9"/>
      <c r="D925" s="9"/>
      <c r="E925" s="9"/>
      <c r="F925" s="9"/>
      <c r="G925" s="9" t="s">
        <v>398</v>
      </c>
      <c r="H925" s="25" t="s">
        <v>405</v>
      </c>
      <c r="I925" s="9" t="s">
        <v>400</v>
      </c>
      <c r="J925" s="8">
        <v>6980</v>
      </c>
    </row>
    <row r="926" spans="1:10" ht="0.95" customHeight="1" x14ac:dyDescent="0.2">
      <c r="A926" s="26"/>
      <c r="B926" s="26"/>
      <c r="C926" s="26"/>
      <c r="D926" s="26"/>
      <c r="E926" s="26"/>
      <c r="F926" s="26"/>
      <c r="G926" s="26"/>
      <c r="H926" s="26"/>
      <c r="I926" s="26"/>
      <c r="J926" s="26"/>
    </row>
    <row r="927" spans="1:10" ht="18" customHeight="1" x14ac:dyDescent="0.2">
      <c r="A927" s="6"/>
      <c r="B927" s="2" t="s">
        <v>10</v>
      </c>
      <c r="C927" s="6" t="s">
        <v>12</v>
      </c>
      <c r="D927" s="6" t="s">
        <v>13</v>
      </c>
      <c r="E927" s="48" t="s">
        <v>390</v>
      </c>
      <c r="F927" s="50"/>
      <c r="G927" s="1" t="s">
        <v>14</v>
      </c>
      <c r="H927" s="2" t="s">
        <v>15</v>
      </c>
      <c r="I927" s="2" t="s">
        <v>16</v>
      </c>
      <c r="J927" s="2" t="s">
        <v>18</v>
      </c>
    </row>
    <row r="928" spans="1:10" ht="26.1" customHeight="1" x14ac:dyDescent="0.2">
      <c r="A928" s="4" t="s">
        <v>391</v>
      </c>
      <c r="B928" s="21" t="s">
        <v>301</v>
      </c>
      <c r="C928" s="4" t="s">
        <v>24</v>
      </c>
      <c r="D928" s="4" t="s">
        <v>302</v>
      </c>
      <c r="E928" s="52" t="s">
        <v>392</v>
      </c>
      <c r="F928" s="50"/>
      <c r="G928" s="20" t="s">
        <v>26</v>
      </c>
      <c r="H928" s="23">
        <v>1</v>
      </c>
      <c r="I928" s="22">
        <v>144.99</v>
      </c>
      <c r="J928" s="22">
        <v>144.99</v>
      </c>
    </row>
    <row r="929" spans="1:10" x14ac:dyDescent="0.2">
      <c r="A929" s="3"/>
      <c r="B929" s="3"/>
      <c r="C929" s="3"/>
      <c r="D929" s="3"/>
      <c r="E929" s="3" t="s">
        <v>393</v>
      </c>
      <c r="F929" s="24">
        <v>0</v>
      </c>
      <c r="G929" s="3" t="s">
        <v>394</v>
      </c>
      <c r="H929" s="24">
        <v>0</v>
      </c>
      <c r="I929" s="3" t="s">
        <v>395</v>
      </c>
      <c r="J929" s="24">
        <v>0</v>
      </c>
    </row>
    <row r="930" spans="1:10" ht="18" customHeight="1" x14ac:dyDescent="0.2">
      <c r="A930" s="3"/>
      <c r="B930" s="3"/>
      <c r="C930" s="3"/>
      <c r="D930" s="3"/>
      <c r="E930" s="3" t="s">
        <v>396</v>
      </c>
      <c r="F930" s="24"/>
      <c r="G930" s="3"/>
      <c r="H930" s="51" t="s">
        <v>397</v>
      </c>
      <c r="I930" s="42"/>
      <c r="J930" s="24">
        <v>144.99</v>
      </c>
    </row>
    <row r="931" spans="1:10" ht="50.1" customHeight="1" x14ac:dyDescent="0.2">
      <c r="A931" s="9"/>
      <c r="B931" s="9"/>
      <c r="C931" s="9"/>
      <c r="D931" s="9"/>
      <c r="E931" s="9"/>
      <c r="F931" s="9"/>
      <c r="G931" s="9" t="s">
        <v>398</v>
      </c>
      <c r="H931" s="25" t="s">
        <v>402</v>
      </c>
      <c r="I931" s="9" t="s">
        <v>400</v>
      </c>
      <c r="J931" s="8">
        <v>7249.5</v>
      </c>
    </row>
    <row r="932" spans="1:10" ht="0.95" customHeight="1" x14ac:dyDescent="0.2">
      <c r="A932" s="26"/>
      <c r="B932" s="26"/>
      <c r="C932" s="26"/>
      <c r="D932" s="26"/>
      <c r="E932" s="26"/>
      <c r="F932" s="26"/>
      <c r="G932" s="26"/>
      <c r="H932" s="26"/>
      <c r="I932" s="26"/>
      <c r="J932" s="26"/>
    </row>
    <row r="933" spans="1:10" ht="18" customHeight="1" x14ac:dyDescent="0.2">
      <c r="A933" s="6"/>
      <c r="B933" s="2" t="s">
        <v>10</v>
      </c>
      <c r="C933" s="6" t="s">
        <v>12</v>
      </c>
      <c r="D933" s="6" t="s">
        <v>13</v>
      </c>
      <c r="E933" s="48" t="s">
        <v>390</v>
      </c>
      <c r="F933" s="50"/>
      <c r="G933" s="1" t="s">
        <v>14</v>
      </c>
      <c r="H933" s="2" t="s">
        <v>15</v>
      </c>
      <c r="I933" s="2" t="s">
        <v>16</v>
      </c>
      <c r="J933" s="2" t="s">
        <v>18</v>
      </c>
    </row>
    <row r="934" spans="1:10" ht="26.1" customHeight="1" x14ac:dyDescent="0.2">
      <c r="A934" s="4" t="s">
        <v>391</v>
      </c>
      <c r="B934" s="21" t="s">
        <v>303</v>
      </c>
      <c r="C934" s="4" t="s">
        <v>24</v>
      </c>
      <c r="D934" s="4" t="s">
        <v>304</v>
      </c>
      <c r="E934" s="52" t="s">
        <v>392</v>
      </c>
      <c r="F934" s="50"/>
      <c r="G934" s="20" t="s">
        <v>26</v>
      </c>
      <c r="H934" s="23">
        <v>1</v>
      </c>
      <c r="I934" s="22">
        <v>59</v>
      </c>
      <c r="J934" s="22">
        <v>59</v>
      </c>
    </row>
    <row r="935" spans="1:10" x14ac:dyDescent="0.2">
      <c r="A935" s="3"/>
      <c r="B935" s="3"/>
      <c r="C935" s="3"/>
      <c r="D935" s="3"/>
      <c r="E935" s="3" t="s">
        <v>393</v>
      </c>
      <c r="F935" s="24">
        <v>0</v>
      </c>
      <c r="G935" s="3" t="s">
        <v>394</v>
      </c>
      <c r="H935" s="24">
        <v>0</v>
      </c>
      <c r="I935" s="3" t="s">
        <v>395</v>
      </c>
      <c r="J935" s="24">
        <v>0</v>
      </c>
    </row>
    <row r="936" spans="1:10" ht="18" customHeight="1" x14ac:dyDescent="0.2">
      <c r="A936" s="3"/>
      <c r="B936" s="3"/>
      <c r="C936" s="3"/>
      <c r="D936" s="3"/>
      <c r="E936" s="3" t="s">
        <v>396</v>
      </c>
      <c r="F936" s="24"/>
      <c r="G936" s="3"/>
      <c r="H936" s="51" t="s">
        <v>397</v>
      </c>
      <c r="I936" s="42"/>
      <c r="J936" s="24">
        <v>59</v>
      </c>
    </row>
    <row r="937" spans="1:10" ht="50.1" customHeight="1" x14ac:dyDescent="0.2">
      <c r="A937" s="9"/>
      <c r="B937" s="9"/>
      <c r="C937" s="9"/>
      <c r="D937" s="9"/>
      <c r="E937" s="9"/>
      <c r="F937" s="9"/>
      <c r="G937" s="9" t="s">
        <v>398</v>
      </c>
      <c r="H937" s="25" t="s">
        <v>403</v>
      </c>
      <c r="I937" s="9" t="s">
        <v>400</v>
      </c>
      <c r="J937" s="8">
        <v>5900</v>
      </c>
    </row>
    <row r="938" spans="1:10" ht="0.95" customHeight="1" x14ac:dyDescent="0.2">
      <c r="A938" s="26"/>
      <c r="B938" s="26"/>
      <c r="C938" s="26"/>
      <c r="D938" s="26"/>
      <c r="E938" s="26"/>
      <c r="F938" s="26"/>
      <c r="G938" s="26"/>
      <c r="H938" s="26"/>
      <c r="I938" s="26"/>
      <c r="J938" s="26"/>
    </row>
    <row r="939" spans="1:10" ht="18" customHeight="1" x14ac:dyDescent="0.2">
      <c r="A939" s="6"/>
      <c r="B939" s="2" t="s">
        <v>10</v>
      </c>
      <c r="C939" s="6" t="s">
        <v>12</v>
      </c>
      <c r="D939" s="6" t="s">
        <v>13</v>
      </c>
      <c r="E939" s="48" t="s">
        <v>390</v>
      </c>
      <c r="F939" s="50"/>
      <c r="G939" s="1" t="s">
        <v>14</v>
      </c>
      <c r="H939" s="2" t="s">
        <v>15</v>
      </c>
      <c r="I939" s="2" t="s">
        <v>16</v>
      </c>
      <c r="J939" s="2" t="s">
        <v>18</v>
      </c>
    </row>
    <row r="940" spans="1:10" ht="39" customHeight="1" x14ac:dyDescent="0.2">
      <c r="A940" s="4" t="s">
        <v>391</v>
      </c>
      <c r="B940" s="21" t="s">
        <v>305</v>
      </c>
      <c r="C940" s="4" t="s">
        <v>31</v>
      </c>
      <c r="D940" s="4" t="s">
        <v>306</v>
      </c>
      <c r="E940" s="52" t="s">
        <v>392</v>
      </c>
      <c r="F940" s="50"/>
      <c r="G940" s="20" t="s">
        <v>26</v>
      </c>
      <c r="H940" s="23">
        <v>1</v>
      </c>
      <c r="I940" s="22">
        <v>55.6</v>
      </c>
      <c r="J940" s="22">
        <v>55.6</v>
      </c>
    </row>
    <row r="941" spans="1:10" x14ac:dyDescent="0.2">
      <c r="A941" s="3"/>
      <c r="B941" s="3"/>
      <c r="C941" s="3"/>
      <c r="D941" s="3"/>
      <c r="E941" s="3" t="s">
        <v>393</v>
      </c>
      <c r="F941" s="24">
        <v>0</v>
      </c>
      <c r="G941" s="3" t="s">
        <v>394</v>
      </c>
      <c r="H941" s="24">
        <v>0</v>
      </c>
      <c r="I941" s="3" t="s">
        <v>395</v>
      </c>
      <c r="J941" s="24">
        <v>0</v>
      </c>
    </row>
    <row r="942" spans="1:10" ht="18" customHeight="1" x14ac:dyDescent="0.2">
      <c r="A942" s="3"/>
      <c r="B942" s="3"/>
      <c r="C942" s="3"/>
      <c r="D942" s="3"/>
      <c r="E942" s="3" t="s">
        <v>396</v>
      </c>
      <c r="F942" s="24"/>
      <c r="G942" s="3"/>
      <c r="H942" s="51" t="s">
        <v>397</v>
      </c>
      <c r="I942" s="42"/>
      <c r="J942" s="24">
        <v>55.6</v>
      </c>
    </row>
    <row r="943" spans="1:10" ht="50.1" customHeight="1" x14ac:dyDescent="0.2">
      <c r="A943" s="9"/>
      <c r="B943" s="9"/>
      <c r="C943" s="9"/>
      <c r="D943" s="9"/>
      <c r="E943" s="9"/>
      <c r="F943" s="9"/>
      <c r="G943" s="9" t="s">
        <v>398</v>
      </c>
      <c r="H943" s="25" t="s">
        <v>417</v>
      </c>
      <c r="I943" s="9" t="s">
        <v>400</v>
      </c>
      <c r="J943" s="8">
        <v>1112</v>
      </c>
    </row>
    <row r="944" spans="1:10" ht="0.95" customHeight="1" x14ac:dyDescent="0.2">
      <c r="A944" s="26"/>
      <c r="B944" s="26"/>
      <c r="C944" s="26"/>
      <c r="D944" s="26"/>
      <c r="E944" s="26"/>
      <c r="F944" s="26"/>
      <c r="G944" s="26"/>
      <c r="H944" s="26"/>
      <c r="I944" s="26"/>
      <c r="J944" s="26"/>
    </row>
    <row r="945" spans="1:10" ht="18" customHeight="1" x14ac:dyDescent="0.2">
      <c r="A945" s="6"/>
      <c r="B945" s="2" t="s">
        <v>10</v>
      </c>
      <c r="C945" s="6" t="s">
        <v>12</v>
      </c>
      <c r="D945" s="6" t="s">
        <v>13</v>
      </c>
      <c r="E945" s="48" t="s">
        <v>390</v>
      </c>
      <c r="F945" s="50"/>
      <c r="G945" s="1" t="s">
        <v>14</v>
      </c>
      <c r="H945" s="2" t="s">
        <v>15</v>
      </c>
      <c r="I945" s="2" t="s">
        <v>16</v>
      </c>
      <c r="J945" s="2" t="s">
        <v>18</v>
      </c>
    </row>
    <row r="946" spans="1:10" ht="26.1" customHeight="1" x14ac:dyDescent="0.2">
      <c r="A946" s="4" t="s">
        <v>391</v>
      </c>
      <c r="B946" s="21" t="s">
        <v>307</v>
      </c>
      <c r="C946" s="4" t="s">
        <v>92</v>
      </c>
      <c r="D946" s="4" t="s">
        <v>308</v>
      </c>
      <c r="E946" s="52" t="s">
        <v>392</v>
      </c>
      <c r="F946" s="50"/>
      <c r="G946" s="20" t="s">
        <v>309</v>
      </c>
      <c r="H946" s="23">
        <v>1</v>
      </c>
      <c r="I946" s="22">
        <v>40.14</v>
      </c>
      <c r="J946" s="22">
        <v>40.14</v>
      </c>
    </row>
    <row r="947" spans="1:10" x14ac:dyDescent="0.2">
      <c r="A947" s="3"/>
      <c r="B947" s="3"/>
      <c r="C947" s="3"/>
      <c r="D947" s="3"/>
      <c r="E947" s="3" t="s">
        <v>393</v>
      </c>
      <c r="F947" s="24">
        <v>0</v>
      </c>
      <c r="G947" s="3" t="s">
        <v>394</v>
      </c>
      <c r="H947" s="24">
        <v>0</v>
      </c>
      <c r="I947" s="3" t="s">
        <v>395</v>
      </c>
      <c r="J947" s="24">
        <v>0</v>
      </c>
    </row>
    <row r="948" spans="1:10" ht="18" customHeight="1" x14ac:dyDescent="0.2">
      <c r="A948" s="3"/>
      <c r="B948" s="3"/>
      <c r="C948" s="3"/>
      <c r="D948" s="3"/>
      <c r="E948" s="3" t="s">
        <v>396</v>
      </c>
      <c r="F948" s="24"/>
      <c r="G948" s="3"/>
      <c r="H948" s="51" t="s">
        <v>397</v>
      </c>
      <c r="I948" s="42"/>
      <c r="J948" s="24">
        <v>40.14</v>
      </c>
    </row>
    <row r="949" spans="1:10" ht="50.1" customHeight="1" x14ac:dyDescent="0.2">
      <c r="A949" s="9"/>
      <c r="B949" s="9"/>
      <c r="C949" s="9"/>
      <c r="D949" s="9"/>
      <c r="E949" s="9"/>
      <c r="F949" s="9"/>
      <c r="G949" s="9" t="s">
        <v>398</v>
      </c>
      <c r="H949" s="25" t="s">
        <v>402</v>
      </c>
      <c r="I949" s="9" t="s">
        <v>400</v>
      </c>
      <c r="J949" s="8">
        <v>2007</v>
      </c>
    </row>
    <row r="950" spans="1:10" ht="0.95" customHeight="1" x14ac:dyDescent="0.2">
      <c r="A950" s="26"/>
      <c r="B950" s="26"/>
      <c r="C950" s="26"/>
      <c r="D950" s="26"/>
      <c r="E950" s="26"/>
      <c r="F950" s="26"/>
      <c r="G950" s="26"/>
      <c r="H950" s="26"/>
      <c r="I950" s="26"/>
      <c r="J950" s="26"/>
    </row>
    <row r="951" spans="1:10" ht="18" customHeight="1" x14ac:dyDescent="0.2">
      <c r="A951" s="6"/>
      <c r="B951" s="2" t="s">
        <v>10</v>
      </c>
      <c r="C951" s="6" t="s">
        <v>12</v>
      </c>
      <c r="D951" s="6" t="s">
        <v>13</v>
      </c>
      <c r="E951" s="48" t="s">
        <v>390</v>
      </c>
      <c r="F951" s="50"/>
      <c r="G951" s="1" t="s">
        <v>14</v>
      </c>
      <c r="H951" s="2" t="s">
        <v>15</v>
      </c>
      <c r="I951" s="2" t="s">
        <v>16</v>
      </c>
      <c r="J951" s="2" t="s">
        <v>18</v>
      </c>
    </row>
    <row r="952" spans="1:10" ht="24" customHeight="1" x14ac:dyDescent="0.2">
      <c r="A952" s="4" t="s">
        <v>391</v>
      </c>
      <c r="B952" s="21" t="s">
        <v>310</v>
      </c>
      <c r="C952" s="4" t="s">
        <v>31</v>
      </c>
      <c r="D952" s="4" t="s">
        <v>311</v>
      </c>
      <c r="E952" s="52" t="s">
        <v>392</v>
      </c>
      <c r="F952" s="50"/>
      <c r="G952" s="20" t="s">
        <v>26</v>
      </c>
      <c r="H952" s="23">
        <v>1</v>
      </c>
      <c r="I952" s="22">
        <v>11.33</v>
      </c>
      <c r="J952" s="22">
        <v>11.33</v>
      </c>
    </row>
    <row r="953" spans="1:10" x14ac:dyDescent="0.2">
      <c r="A953" s="3"/>
      <c r="B953" s="3"/>
      <c r="C953" s="3"/>
      <c r="D953" s="3"/>
      <c r="E953" s="3" t="s">
        <v>393</v>
      </c>
      <c r="F953" s="24">
        <v>0</v>
      </c>
      <c r="G953" s="3" t="s">
        <v>394</v>
      </c>
      <c r="H953" s="24">
        <v>0</v>
      </c>
      <c r="I953" s="3" t="s">
        <v>395</v>
      </c>
      <c r="J953" s="24">
        <v>0</v>
      </c>
    </row>
    <row r="954" spans="1:10" ht="18" customHeight="1" x14ac:dyDescent="0.2">
      <c r="A954" s="3"/>
      <c r="B954" s="3"/>
      <c r="C954" s="3"/>
      <c r="D954" s="3"/>
      <c r="E954" s="3" t="s">
        <v>396</v>
      </c>
      <c r="F954" s="24"/>
      <c r="G954" s="3"/>
      <c r="H954" s="51" t="s">
        <v>397</v>
      </c>
      <c r="I954" s="42"/>
      <c r="J954" s="24">
        <v>11.33</v>
      </c>
    </row>
    <row r="955" spans="1:10" ht="50.1" customHeight="1" x14ac:dyDescent="0.2">
      <c r="A955" s="9"/>
      <c r="B955" s="9"/>
      <c r="C955" s="9"/>
      <c r="D955" s="9"/>
      <c r="E955" s="9"/>
      <c r="F955" s="9"/>
      <c r="G955" s="9" t="s">
        <v>398</v>
      </c>
      <c r="H955" s="25" t="s">
        <v>401</v>
      </c>
      <c r="I955" s="9" t="s">
        <v>400</v>
      </c>
      <c r="J955" s="8">
        <v>5665</v>
      </c>
    </row>
    <row r="956" spans="1:10" ht="0.95" customHeight="1" x14ac:dyDescent="0.2">
      <c r="A956" s="26"/>
      <c r="B956" s="26"/>
      <c r="C956" s="26"/>
      <c r="D956" s="26"/>
      <c r="E956" s="26"/>
      <c r="F956" s="26"/>
      <c r="G956" s="26"/>
      <c r="H956" s="26"/>
      <c r="I956" s="26"/>
      <c r="J956" s="26"/>
    </row>
    <row r="957" spans="1:10" ht="18" customHeight="1" x14ac:dyDescent="0.2">
      <c r="A957" s="6"/>
      <c r="B957" s="2" t="s">
        <v>10</v>
      </c>
      <c r="C957" s="6" t="s">
        <v>12</v>
      </c>
      <c r="D957" s="6" t="s">
        <v>13</v>
      </c>
      <c r="E957" s="48" t="s">
        <v>390</v>
      </c>
      <c r="F957" s="50"/>
      <c r="G957" s="1" t="s">
        <v>14</v>
      </c>
      <c r="H957" s="2" t="s">
        <v>15</v>
      </c>
      <c r="I957" s="2" t="s">
        <v>16</v>
      </c>
      <c r="J957" s="2" t="s">
        <v>18</v>
      </c>
    </row>
    <row r="958" spans="1:10" ht="24" customHeight="1" x14ac:dyDescent="0.2">
      <c r="A958" s="4" t="s">
        <v>391</v>
      </c>
      <c r="B958" s="21" t="s">
        <v>312</v>
      </c>
      <c r="C958" s="4" t="s">
        <v>31</v>
      </c>
      <c r="D958" s="4" t="s">
        <v>313</v>
      </c>
      <c r="E958" s="52" t="s">
        <v>392</v>
      </c>
      <c r="F958" s="50"/>
      <c r="G958" s="20" t="s">
        <v>26</v>
      </c>
      <c r="H958" s="23">
        <v>1</v>
      </c>
      <c r="I958" s="22">
        <v>7.9</v>
      </c>
      <c r="J958" s="22">
        <v>7.9</v>
      </c>
    </row>
    <row r="959" spans="1:10" x14ac:dyDescent="0.2">
      <c r="A959" s="3"/>
      <c r="B959" s="3"/>
      <c r="C959" s="3"/>
      <c r="D959" s="3"/>
      <c r="E959" s="3" t="s">
        <v>393</v>
      </c>
      <c r="F959" s="24">
        <v>0</v>
      </c>
      <c r="G959" s="3" t="s">
        <v>394</v>
      </c>
      <c r="H959" s="24">
        <v>0</v>
      </c>
      <c r="I959" s="3" t="s">
        <v>395</v>
      </c>
      <c r="J959" s="24">
        <v>0</v>
      </c>
    </row>
    <row r="960" spans="1:10" ht="18" customHeight="1" x14ac:dyDescent="0.2">
      <c r="A960" s="3"/>
      <c r="B960" s="3"/>
      <c r="C960" s="3"/>
      <c r="D960" s="3"/>
      <c r="E960" s="3" t="s">
        <v>396</v>
      </c>
      <c r="F960" s="24"/>
      <c r="G960" s="3"/>
      <c r="H960" s="51" t="s">
        <v>397</v>
      </c>
      <c r="I960" s="42"/>
      <c r="J960" s="24">
        <v>7.9</v>
      </c>
    </row>
    <row r="961" spans="1:10" ht="50.1" customHeight="1" x14ac:dyDescent="0.2">
      <c r="A961" s="9"/>
      <c r="B961" s="9"/>
      <c r="C961" s="9"/>
      <c r="D961" s="9"/>
      <c r="E961" s="9"/>
      <c r="F961" s="9"/>
      <c r="G961" s="9" t="s">
        <v>398</v>
      </c>
      <c r="H961" s="25" t="s">
        <v>480</v>
      </c>
      <c r="I961" s="9" t="s">
        <v>400</v>
      </c>
      <c r="J961" s="8">
        <v>5530</v>
      </c>
    </row>
    <row r="962" spans="1:10" ht="0.95" customHeight="1" x14ac:dyDescent="0.2">
      <c r="A962" s="26"/>
      <c r="B962" s="26"/>
      <c r="C962" s="26"/>
      <c r="D962" s="26"/>
      <c r="E962" s="26"/>
      <c r="F962" s="26"/>
      <c r="G962" s="26"/>
      <c r="H962" s="26"/>
      <c r="I962" s="26"/>
      <c r="J962" s="26"/>
    </row>
    <row r="963" spans="1:10" ht="18" customHeight="1" x14ac:dyDescent="0.2">
      <c r="A963" s="6"/>
      <c r="B963" s="2" t="s">
        <v>10</v>
      </c>
      <c r="C963" s="6" t="s">
        <v>12</v>
      </c>
      <c r="D963" s="6" t="s">
        <v>13</v>
      </c>
      <c r="E963" s="48" t="s">
        <v>390</v>
      </c>
      <c r="F963" s="50"/>
      <c r="G963" s="1" t="s">
        <v>14</v>
      </c>
      <c r="H963" s="2" t="s">
        <v>15</v>
      </c>
      <c r="I963" s="2" t="s">
        <v>16</v>
      </c>
      <c r="J963" s="2" t="s">
        <v>18</v>
      </c>
    </row>
    <row r="964" spans="1:10" ht="24" customHeight="1" x14ac:dyDescent="0.2">
      <c r="A964" s="4" t="s">
        <v>391</v>
      </c>
      <c r="B964" s="21" t="s">
        <v>314</v>
      </c>
      <c r="C964" s="4" t="s">
        <v>24</v>
      </c>
      <c r="D964" s="4" t="s">
        <v>315</v>
      </c>
      <c r="E964" s="52" t="s">
        <v>392</v>
      </c>
      <c r="F964" s="50"/>
      <c r="G964" s="20" t="s">
        <v>26</v>
      </c>
      <c r="H964" s="23">
        <v>1</v>
      </c>
      <c r="I964" s="22">
        <v>11</v>
      </c>
      <c r="J964" s="22">
        <v>11</v>
      </c>
    </row>
    <row r="965" spans="1:10" x14ac:dyDescent="0.2">
      <c r="A965" s="3"/>
      <c r="B965" s="3"/>
      <c r="C965" s="3"/>
      <c r="D965" s="3"/>
      <c r="E965" s="3" t="s">
        <v>393</v>
      </c>
      <c r="F965" s="24">
        <v>0</v>
      </c>
      <c r="G965" s="3" t="s">
        <v>394</v>
      </c>
      <c r="H965" s="24">
        <v>0</v>
      </c>
      <c r="I965" s="3" t="s">
        <v>395</v>
      </c>
      <c r="J965" s="24">
        <v>0</v>
      </c>
    </row>
    <row r="966" spans="1:10" ht="18" customHeight="1" x14ac:dyDescent="0.2">
      <c r="A966" s="3"/>
      <c r="B966" s="3"/>
      <c r="C966" s="3"/>
      <c r="D966" s="3"/>
      <c r="E966" s="3" t="s">
        <v>396</v>
      </c>
      <c r="F966" s="24"/>
      <c r="G966" s="3"/>
      <c r="H966" s="51" t="s">
        <v>397</v>
      </c>
      <c r="I966" s="42"/>
      <c r="J966" s="24">
        <v>11</v>
      </c>
    </row>
    <row r="967" spans="1:10" ht="50.1" customHeight="1" x14ac:dyDescent="0.2">
      <c r="A967" s="9"/>
      <c r="B967" s="9"/>
      <c r="C967" s="9"/>
      <c r="D967" s="9"/>
      <c r="E967" s="9"/>
      <c r="F967" s="9"/>
      <c r="G967" s="9" t="s">
        <v>398</v>
      </c>
      <c r="H967" s="25" t="s">
        <v>481</v>
      </c>
      <c r="I967" s="9" t="s">
        <v>400</v>
      </c>
      <c r="J967" s="8">
        <v>6600</v>
      </c>
    </row>
    <row r="968" spans="1:10" ht="0.95" customHeight="1" x14ac:dyDescent="0.2">
      <c r="A968" s="26"/>
      <c r="B968" s="26"/>
      <c r="C968" s="26"/>
      <c r="D968" s="26"/>
      <c r="E968" s="26"/>
      <c r="F968" s="26"/>
      <c r="G968" s="26"/>
      <c r="H968" s="26"/>
      <c r="I968" s="26"/>
      <c r="J968" s="26"/>
    </row>
    <row r="969" spans="1:10" ht="18" customHeight="1" x14ac:dyDescent="0.2">
      <c r="A969" s="6"/>
      <c r="B969" s="2" t="s">
        <v>10</v>
      </c>
      <c r="C969" s="6" t="s">
        <v>12</v>
      </c>
      <c r="D969" s="6" t="s">
        <v>13</v>
      </c>
      <c r="E969" s="48" t="s">
        <v>390</v>
      </c>
      <c r="F969" s="50"/>
      <c r="G969" s="1" t="s">
        <v>14</v>
      </c>
      <c r="H969" s="2" t="s">
        <v>15</v>
      </c>
      <c r="I969" s="2" t="s">
        <v>16</v>
      </c>
      <c r="J969" s="2" t="s">
        <v>18</v>
      </c>
    </row>
    <row r="970" spans="1:10" ht="26.1" customHeight="1" x14ac:dyDescent="0.2">
      <c r="A970" s="4" t="s">
        <v>391</v>
      </c>
      <c r="B970" s="21" t="s">
        <v>316</v>
      </c>
      <c r="C970" s="4" t="s">
        <v>31</v>
      </c>
      <c r="D970" s="4" t="s">
        <v>317</v>
      </c>
      <c r="E970" s="52" t="s">
        <v>392</v>
      </c>
      <c r="F970" s="50"/>
      <c r="G970" s="20" t="s">
        <v>26</v>
      </c>
      <c r="H970" s="23">
        <v>1</v>
      </c>
      <c r="I970" s="22">
        <v>5.91</v>
      </c>
      <c r="J970" s="22">
        <v>5.91</v>
      </c>
    </row>
    <row r="971" spans="1:10" x14ac:dyDescent="0.2">
      <c r="A971" s="3"/>
      <c r="B971" s="3"/>
      <c r="C971" s="3"/>
      <c r="D971" s="3"/>
      <c r="E971" s="3" t="s">
        <v>393</v>
      </c>
      <c r="F971" s="24">
        <v>0</v>
      </c>
      <c r="G971" s="3" t="s">
        <v>394</v>
      </c>
      <c r="H971" s="24">
        <v>0</v>
      </c>
      <c r="I971" s="3" t="s">
        <v>395</v>
      </c>
      <c r="J971" s="24">
        <v>0</v>
      </c>
    </row>
    <row r="972" spans="1:10" ht="18" customHeight="1" x14ac:dyDescent="0.2">
      <c r="A972" s="3"/>
      <c r="B972" s="3"/>
      <c r="C972" s="3"/>
      <c r="D972" s="3"/>
      <c r="E972" s="3" t="s">
        <v>396</v>
      </c>
      <c r="F972" s="24"/>
      <c r="G972" s="3"/>
      <c r="H972" s="51" t="s">
        <v>397</v>
      </c>
      <c r="I972" s="42"/>
      <c r="J972" s="24">
        <v>5.91</v>
      </c>
    </row>
    <row r="973" spans="1:10" ht="50.1" customHeight="1" x14ac:dyDescent="0.2">
      <c r="A973" s="9"/>
      <c r="B973" s="9"/>
      <c r="C973" s="9"/>
      <c r="D973" s="9"/>
      <c r="E973" s="9"/>
      <c r="F973" s="9"/>
      <c r="G973" s="9" t="s">
        <v>398</v>
      </c>
      <c r="H973" s="25" t="s">
        <v>401</v>
      </c>
      <c r="I973" s="9" t="s">
        <v>400</v>
      </c>
      <c r="J973" s="8">
        <v>2955</v>
      </c>
    </row>
    <row r="974" spans="1:10" ht="0.95" customHeight="1" x14ac:dyDescent="0.2">
      <c r="A974" s="26"/>
      <c r="B974" s="26"/>
      <c r="C974" s="26"/>
      <c r="D974" s="26"/>
      <c r="E974" s="26"/>
      <c r="F974" s="26"/>
      <c r="G974" s="26"/>
      <c r="H974" s="26"/>
      <c r="I974" s="26"/>
      <c r="J974" s="26"/>
    </row>
    <row r="975" spans="1:10" ht="18" customHeight="1" x14ac:dyDescent="0.2">
      <c r="A975" s="6"/>
      <c r="B975" s="2" t="s">
        <v>10</v>
      </c>
      <c r="C975" s="6" t="s">
        <v>12</v>
      </c>
      <c r="D975" s="6" t="s">
        <v>13</v>
      </c>
      <c r="E975" s="48" t="s">
        <v>390</v>
      </c>
      <c r="F975" s="50"/>
      <c r="G975" s="1" t="s">
        <v>14</v>
      </c>
      <c r="H975" s="2" t="s">
        <v>15</v>
      </c>
      <c r="I975" s="2" t="s">
        <v>16</v>
      </c>
      <c r="J975" s="2" t="s">
        <v>18</v>
      </c>
    </row>
    <row r="976" spans="1:10" ht="24" customHeight="1" x14ac:dyDescent="0.2">
      <c r="A976" s="4" t="s">
        <v>391</v>
      </c>
      <c r="B976" s="21" t="s">
        <v>318</v>
      </c>
      <c r="C976" s="4" t="s">
        <v>24</v>
      </c>
      <c r="D976" s="4" t="s">
        <v>319</v>
      </c>
      <c r="E976" s="52" t="s">
        <v>392</v>
      </c>
      <c r="F976" s="50"/>
      <c r="G976" s="20" t="s">
        <v>26</v>
      </c>
      <c r="H976" s="23">
        <v>1</v>
      </c>
      <c r="I976" s="22">
        <v>12.9</v>
      </c>
      <c r="J976" s="22">
        <v>12.9</v>
      </c>
    </row>
    <row r="977" spans="1:10" x14ac:dyDescent="0.2">
      <c r="A977" s="3"/>
      <c r="B977" s="3"/>
      <c r="C977" s="3"/>
      <c r="D977" s="3"/>
      <c r="E977" s="3" t="s">
        <v>393</v>
      </c>
      <c r="F977" s="24">
        <v>0</v>
      </c>
      <c r="G977" s="3" t="s">
        <v>394</v>
      </c>
      <c r="H977" s="24">
        <v>0</v>
      </c>
      <c r="I977" s="3" t="s">
        <v>395</v>
      </c>
      <c r="J977" s="24">
        <v>0</v>
      </c>
    </row>
    <row r="978" spans="1:10" ht="18" customHeight="1" x14ac:dyDescent="0.2">
      <c r="A978" s="3"/>
      <c r="B978" s="3"/>
      <c r="C978" s="3"/>
      <c r="D978" s="3"/>
      <c r="E978" s="3" t="s">
        <v>396</v>
      </c>
      <c r="F978" s="24"/>
      <c r="G978" s="3"/>
      <c r="H978" s="51" t="s">
        <v>397</v>
      </c>
      <c r="I978" s="42"/>
      <c r="J978" s="24">
        <v>12.9</v>
      </c>
    </row>
    <row r="979" spans="1:10" ht="50.1" customHeight="1" x14ac:dyDescent="0.2">
      <c r="A979" s="9"/>
      <c r="B979" s="9"/>
      <c r="C979" s="9"/>
      <c r="D979" s="9"/>
      <c r="E979" s="9"/>
      <c r="F979" s="9"/>
      <c r="G979" s="9" t="s">
        <v>398</v>
      </c>
      <c r="H979" s="25" t="s">
        <v>416</v>
      </c>
      <c r="I979" s="9" t="s">
        <v>400</v>
      </c>
      <c r="J979" s="8">
        <v>3870</v>
      </c>
    </row>
    <row r="980" spans="1:10" ht="0.95" customHeight="1" x14ac:dyDescent="0.2">
      <c r="A980" s="26"/>
      <c r="B980" s="26"/>
      <c r="C980" s="26"/>
      <c r="D980" s="26"/>
      <c r="E980" s="26"/>
      <c r="F980" s="26"/>
      <c r="G980" s="26"/>
      <c r="H980" s="26"/>
      <c r="I980" s="26"/>
      <c r="J980" s="26"/>
    </row>
    <row r="981" spans="1:10" ht="18" customHeight="1" x14ac:dyDescent="0.2">
      <c r="A981" s="6"/>
      <c r="B981" s="2" t="s">
        <v>10</v>
      </c>
      <c r="C981" s="6" t="s">
        <v>12</v>
      </c>
      <c r="D981" s="6" t="s">
        <v>13</v>
      </c>
      <c r="E981" s="48" t="s">
        <v>390</v>
      </c>
      <c r="F981" s="50"/>
      <c r="G981" s="1" t="s">
        <v>14</v>
      </c>
      <c r="H981" s="2" t="s">
        <v>15</v>
      </c>
      <c r="I981" s="2" t="s">
        <v>16</v>
      </c>
      <c r="J981" s="2" t="s">
        <v>18</v>
      </c>
    </row>
    <row r="982" spans="1:10" ht="26.1" customHeight="1" x14ac:dyDescent="0.2">
      <c r="A982" s="4" t="s">
        <v>391</v>
      </c>
      <c r="B982" s="21" t="s">
        <v>320</v>
      </c>
      <c r="C982" s="4" t="s">
        <v>321</v>
      </c>
      <c r="D982" s="4" t="s">
        <v>322</v>
      </c>
      <c r="E982" s="52" t="s">
        <v>392</v>
      </c>
      <c r="F982" s="50"/>
      <c r="G982" s="20" t="s">
        <v>309</v>
      </c>
      <c r="H982" s="23">
        <v>1</v>
      </c>
      <c r="I982" s="22">
        <v>7.51</v>
      </c>
      <c r="J982" s="22">
        <v>7.51</v>
      </c>
    </row>
    <row r="983" spans="1:10" x14ac:dyDescent="0.2">
      <c r="A983" s="3"/>
      <c r="B983" s="3"/>
      <c r="C983" s="3"/>
      <c r="D983" s="3"/>
      <c r="E983" s="3" t="s">
        <v>393</v>
      </c>
      <c r="F983" s="24">
        <v>0</v>
      </c>
      <c r="G983" s="3" t="s">
        <v>394</v>
      </c>
      <c r="H983" s="24">
        <v>0</v>
      </c>
      <c r="I983" s="3" t="s">
        <v>395</v>
      </c>
      <c r="J983" s="24">
        <v>0</v>
      </c>
    </row>
    <row r="984" spans="1:10" ht="18" customHeight="1" x14ac:dyDescent="0.2">
      <c r="A984" s="3"/>
      <c r="B984" s="3"/>
      <c r="C984" s="3"/>
      <c r="D984" s="3"/>
      <c r="E984" s="3" t="s">
        <v>396</v>
      </c>
      <c r="F984" s="24"/>
      <c r="G984" s="3"/>
      <c r="H984" s="51" t="s">
        <v>397</v>
      </c>
      <c r="I984" s="42"/>
      <c r="J984" s="24">
        <v>7.51</v>
      </c>
    </row>
    <row r="985" spans="1:10" ht="50.1" customHeight="1" x14ac:dyDescent="0.2">
      <c r="A985" s="9"/>
      <c r="B985" s="9"/>
      <c r="C985" s="9"/>
      <c r="D985" s="9"/>
      <c r="E985" s="9"/>
      <c r="F985" s="9"/>
      <c r="G985" s="9" t="s">
        <v>398</v>
      </c>
      <c r="H985" s="25" t="s">
        <v>416</v>
      </c>
      <c r="I985" s="9" t="s">
        <v>400</v>
      </c>
      <c r="J985" s="8">
        <v>2253</v>
      </c>
    </row>
    <row r="986" spans="1:10" ht="0.95" customHeight="1" x14ac:dyDescent="0.2">
      <c r="A986" s="26"/>
      <c r="B986" s="26"/>
      <c r="C986" s="26"/>
      <c r="D986" s="26"/>
      <c r="E986" s="26"/>
      <c r="F986" s="26"/>
      <c r="G986" s="26"/>
      <c r="H986" s="26"/>
      <c r="I986" s="26"/>
      <c r="J986" s="26"/>
    </row>
    <row r="987" spans="1:10" ht="18" customHeight="1" x14ac:dyDescent="0.2">
      <c r="A987" s="6"/>
      <c r="B987" s="2" t="s">
        <v>10</v>
      </c>
      <c r="C987" s="6" t="s">
        <v>12</v>
      </c>
      <c r="D987" s="6" t="s">
        <v>13</v>
      </c>
      <c r="E987" s="48" t="s">
        <v>390</v>
      </c>
      <c r="F987" s="50"/>
      <c r="G987" s="1" t="s">
        <v>14</v>
      </c>
      <c r="H987" s="2" t="s">
        <v>15</v>
      </c>
      <c r="I987" s="2" t="s">
        <v>16</v>
      </c>
      <c r="J987" s="2" t="s">
        <v>18</v>
      </c>
    </row>
    <row r="988" spans="1:10" ht="51.95" customHeight="1" x14ac:dyDescent="0.2">
      <c r="A988" s="4" t="s">
        <v>391</v>
      </c>
      <c r="B988" s="21" t="s">
        <v>323</v>
      </c>
      <c r="C988" s="4" t="s">
        <v>324</v>
      </c>
      <c r="D988" s="4" t="s">
        <v>325</v>
      </c>
      <c r="E988" s="52" t="s">
        <v>392</v>
      </c>
      <c r="F988" s="50"/>
      <c r="G988" s="20" t="s">
        <v>309</v>
      </c>
      <c r="H988" s="23">
        <v>1</v>
      </c>
      <c r="I988" s="22">
        <v>4.01</v>
      </c>
      <c r="J988" s="22">
        <v>4.01</v>
      </c>
    </row>
    <row r="989" spans="1:10" x14ac:dyDescent="0.2">
      <c r="A989" s="3"/>
      <c r="B989" s="3"/>
      <c r="C989" s="3"/>
      <c r="D989" s="3"/>
      <c r="E989" s="3" t="s">
        <v>393</v>
      </c>
      <c r="F989" s="24">
        <v>0</v>
      </c>
      <c r="G989" s="3" t="s">
        <v>394</v>
      </c>
      <c r="H989" s="24">
        <v>0</v>
      </c>
      <c r="I989" s="3" t="s">
        <v>395</v>
      </c>
      <c r="J989" s="24">
        <v>0</v>
      </c>
    </row>
    <row r="990" spans="1:10" ht="18" customHeight="1" x14ac:dyDescent="0.2">
      <c r="A990" s="3"/>
      <c r="B990" s="3"/>
      <c r="C990" s="3"/>
      <c r="D990" s="3"/>
      <c r="E990" s="3" t="s">
        <v>396</v>
      </c>
      <c r="F990" s="24"/>
      <c r="G990" s="3"/>
      <c r="H990" s="51" t="s">
        <v>397</v>
      </c>
      <c r="I990" s="42"/>
      <c r="J990" s="24">
        <v>4.01</v>
      </c>
    </row>
    <row r="991" spans="1:10" ht="50.1" customHeight="1" x14ac:dyDescent="0.2">
      <c r="A991" s="9"/>
      <c r="B991" s="9"/>
      <c r="C991" s="9"/>
      <c r="D991" s="9"/>
      <c r="E991" s="9"/>
      <c r="F991" s="9"/>
      <c r="G991" s="9" t="s">
        <v>398</v>
      </c>
      <c r="H991" s="25" t="s">
        <v>411</v>
      </c>
      <c r="I991" s="9" t="s">
        <v>400</v>
      </c>
      <c r="J991" s="8">
        <v>4010</v>
      </c>
    </row>
    <row r="992" spans="1:10" ht="0.95" customHeight="1" x14ac:dyDescent="0.2">
      <c r="A992" s="26"/>
      <c r="B992" s="26"/>
      <c r="C992" s="26"/>
      <c r="D992" s="26"/>
      <c r="E992" s="26"/>
      <c r="F992" s="26"/>
      <c r="G992" s="26"/>
      <c r="H992" s="26"/>
      <c r="I992" s="26"/>
      <c r="J992" s="26"/>
    </row>
    <row r="993" spans="1:10" ht="18" customHeight="1" x14ac:dyDescent="0.2">
      <c r="A993" s="6"/>
      <c r="B993" s="2" t="s">
        <v>10</v>
      </c>
      <c r="C993" s="6" t="s">
        <v>12</v>
      </c>
      <c r="D993" s="6" t="s">
        <v>13</v>
      </c>
      <c r="E993" s="48" t="s">
        <v>390</v>
      </c>
      <c r="F993" s="50"/>
      <c r="G993" s="1" t="s">
        <v>14</v>
      </c>
      <c r="H993" s="2" t="s">
        <v>15</v>
      </c>
      <c r="I993" s="2" t="s">
        <v>16</v>
      </c>
      <c r="J993" s="2" t="s">
        <v>18</v>
      </c>
    </row>
    <row r="994" spans="1:10" ht="24" customHeight="1" x14ac:dyDescent="0.2">
      <c r="A994" s="4" t="s">
        <v>391</v>
      </c>
      <c r="B994" s="21" t="s">
        <v>326</v>
      </c>
      <c r="C994" s="4" t="s">
        <v>92</v>
      </c>
      <c r="D994" s="4" t="s">
        <v>327</v>
      </c>
      <c r="E994" s="52" t="s">
        <v>392</v>
      </c>
      <c r="F994" s="50"/>
      <c r="G994" s="20" t="s">
        <v>309</v>
      </c>
      <c r="H994" s="23">
        <v>1</v>
      </c>
      <c r="I994" s="22">
        <v>2.6</v>
      </c>
      <c r="J994" s="22">
        <v>2.6</v>
      </c>
    </row>
    <row r="995" spans="1:10" x14ac:dyDescent="0.2">
      <c r="A995" s="3"/>
      <c r="B995" s="3"/>
      <c r="C995" s="3"/>
      <c r="D995" s="3"/>
      <c r="E995" s="3" t="s">
        <v>393</v>
      </c>
      <c r="F995" s="24">
        <v>0</v>
      </c>
      <c r="G995" s="3" t="s">
        <v>394</v>
      </c>
      <c r="H995" s="24">
        <v>0</v>
      </c>
      <c r="I995" s="3" t="s">
        <v>395</v>
      </c>
      <c r="J995" s="24">
        <v>0</v>
      </c>
    </row>
    <row r="996" spans="1:10" ht="18" customHeight="1" x14ac:dyDescent="0.2">
      <c r="A996" s="3"/>
      <c r="B996" s="3"/>
      <c r="C996" s="3"/>
      <c r="D996" s="3"/>
      <c r="E996" s="3" t="s">
        <v>396</v>
      </c>
      <c r="F996" s="24"/>
      <c r="G996" s="3"/>
      <c r="H996" s="51" t="s">
        <v>397</v>
      </c>
      <c r="I996" s="42"/>
      <c r="J996" s="24">
        <v>2.6</v>
      </c>
    </row>
    <row r="997" spans="1:10" ht="50.1" customHeight="1" x14ac:dyDescent="0.2">
      <c r="A997" s="9"/>
      <c r="B997" s="9"/>
      <c r="C997" s="9"/>
      <c r="D997" s="9"/>
      <c r="E997" s="9"/>
      <c r="F997" s="9"/>
      <c r="G997" s="9" t="s">
        <v>398</v>
      </c>
      <c r="H997" s="25" t="s">
        <v>401</v>
      </c>
      <c r="I997" s="9" t="s">
        <v>400</v>
      </c>
      <c r="J997" s="8">
        <v>1300</v>
      </c>
    </row>
    <row r="998" spans="1:10" ht="0.95" customHeight="1" x14ac:dyDescent="0.2">
      <c r="A998" s="26"/>
      <c r="B998" s="26"/>
      <c r="C998" s="26"/>
      <c r="D998" s="26"/>
      <c r="E998" s="26"/>
      <c r="F998" s="26"/>
      <c r="G998" s="26"/>
      <c r="H998" s="26"/>
      <c r="I998" s="26"/>
      <c r="J998" s="26"/>
    </row>
    <row r="999" spans="1:10" ht="18" customHeight="1" x14ac:dyDescent="0.2">
      <c r="A999" s="6"/>
      <c r="B999" s="2" t="s">
        <v>10</v>
      </c>
      <c r="C999" s="6" t="s">
        <v>12</v>
      </c>
      <c r="D999" s="6" t="s">
        <v>13</v>
      </c>
      <c r="E999" s="48" t="s">
        <v>390</v>
      </c>
      <c r="F999" s="50"/>
      <c r="G999" s="1" t="s">
        <v>14</v>
      </c>
      <c r="H999" s="2" t="s">
        <v>15</v>
      </c>
      <c r="I999" s="2" t="s">
        <v>16</v>
      </c>
      <c r="J999" s="2" t="s">
        <v>18</v>
      </c>
    </row>
    <row r="1000" spans="1:10" ht="24" customHeight="1" x14ac:dyDescent="0.2">
      <c r="A1000" s="4" t="s">
        <v>391</v>
      </c>
      <c r="B1000" s="21" t="s">
        <v>328</v>
      </c>
      <c r="C1000" s="4" t="s">
        <v>92</v>
      </c>
      <c r="D1000" s="4" t="s">
        <v>329</v>
      </c>
      <c r="E1000" s="52" t="s">
        <v>392</v>
      </c>
      <c r="F1000" s="50"/>
      <c r="G1000" s="20" t="s">
        <v>309</v>
      </c>
      <c r="H1000" s="23">
        <v>1</v>
      </c>
      <c r="I1000" s="22">
        <v>4.5</v>
      </c>
      <c r="J1000" s="22">
        <v>4.5</v>
      </c>
    </row>
    <row r="1001" spans="1:10" x14ac:dyDescent="0.2">
      <c r="A1001" s="3"/>
      <c r="B1001" s="3"/>
      <c r="C1001" s="3"/>
      <c r="D1001" s="3"/>
      <c r="E1001" s="3" t="s">
        <v>393</v>
      </c>
      <c r="F1001" s="24">
        <v>0</v>
      </c>
      <c r="G1001" s="3" t="s">
        <v>394</v>
      </c>
      <c r="H1001" s="24">
        <v>0</v>
      </c>
      <c r="I1001" s="3" t="s">
        <v>395</v>
      </c>
      <c r="J1001" s="24">
        <v>0</v>
      </c>
    </row>
    <row r="1002" spans="1:10" ht="18" customHeight="1" x14ac:dyDescent="0.2">
      <c r="A1002" s="3"/>
      <c r="B1002" s="3"/>
      <c r="C1002" s="3"/>
      <c r="D1002" s="3"/>
      <c r="E1002" s="3" t="s">
        <v>396</v>
      </c>
      <c r="F1002" s="24"/>
      <c r="G1002" s="3"/>
      <c r="H1002" s="51" t="s">
        <v>397</v>
      </c>
      <c r="I1002" s="42"/>
      <c r="J1002" s="24">
        <v>4.5</v>
      </c>
    </row>
    <row r="1003" spans="1:10" ht="50.1" customHeight="1" x14ac:dyDescent="0.2">
      <c r="A1003" s="9"/>
      <c r="B1003" s="9"/>
      <c r="C1003" s="9"/>
      <c r="D1003" s="9"/>
      <c r="E1003" s="9"/>
      <c r="F1003" s="9"/>
      <c r="G1003" s="9" t="s">
        <v>398</v>
      </c>
      <c r="H1003" s="25" t="s">
        <v>401</v>
      </c>
      <c r="I1003" s="9" t="s">
        <v>400</v>
      </c>
      <c r="J1003" s="8">
        <v>2250</v>
      </c>
    </row>
    <row r="1004" spans="1:10" ht="0.95" customHeight="1" x14ac:dyDescent="0.2">
      <c r="A1004" s="26"/>
      <c r="B1004" s="26"/>
      <c r="C1004" s="26"/>
      <c r="D1004" s="26"/>
      <c r="E1004" s="26"/>
      <c r="F1004" s="26"/>
      <c r="G1004" s="26"/>
      <c r="H1004" s="26"/>
      <c r="I1004" s="26"/>
      <c r="J1004" s="26"/>
    </row>
    <row r="1005" spans="1:10" ht="18" customHeight="1" x14ac:dyDescent="0.2">
      <c r="A1005" s="6"/>
      <c r="B1005" s="2" t="s">
        <v>10</v>
      </c>
      <c r="C1005" s="6" t="s">
        <v>12</v>
      </c>
      <c r="D1005" s="6" t="s">
        <v>13</v>
      </c>
      <c r="E1005" s="48" t="s">
        <v>390</v>
      </c>
      <c r="F1005" s="50"/>
      <c r="G1005" s="1" t="s">
        <v>14</v>
      </c>
      <c r="H1005" s="2" t="s">
        <v>15</v>
      </c>
      <c r="I1005" s="2" t="s">
        <v>16</v>
      </c>
      <c r="J1005" s="2" t="s">
        <v>18</v>
      </c>
    </row>
    <row r="1006" spans="1:10" ht="24" customHeight="1" x14ac:dyDescent="0.2">
      <c r="A1006" s="4" t="s">
        <v>391</v>
      </c>
      <c r="B1006" s="21" t="s">
        <v>330</v>
      </c>
      <c r="C1006" s="4" t="s">
        <v>31</v>
      </c>
      <c r="D1006" s="4" t="s">
        <v>331</v>
      </c>
      <c r="E1006" s="52" t="s">
        <v>392</v>
      </c>
      <c r="F1006" s="50"/>
      <c r="G1006" s="20" t="s">
        <v>29</v>
      </c>
      <c r="H1006" s="23">
        <v>1</v>
      </c>
      <c r="I1006" s="22">
        <v>32.31</v>
      </c>
      <c r="J1006" s="22">
        <v>32.31</v>
      </c>
    </row>
    <row r="1007" spans="1:10" x14ac:dyDescent="0.2">
      <c r="A1007" s="3"/>
      <c r="B1007" s="3"/>
      <c r="C1007" s="3"/>
      <c r="D1007" s="3"/>
      <c r="E1007" s="3" t="s">
        <v>393</v>
      </c>
      <c r="F1007" s="24">
        <v>0</v>
      </c>
      <c r="G1007" s="3" t="s">
        <v>394</v>
      </c>
      <c r="H1007" s="24">
        <v>0</v>
      </c>
      <c r="I1007" s="3" t="s">
        <v>395</v>
      </c>
      <c r="J1007" s="24">
        <v>0</v>
      </c>
    </row>
    <row r="1008" spans="1:10" ht="18" customHeight="1" x14ac:dyDescent="0.2">
      <c r="A1008" s="3"/>
      <c r="B1008" s="3"/>
      <c r="C1008" s="3"/>
      <c r="D1008" s="3"/>
      <c r="E1008" s="3" t="s">
        <v>396</v>
      </c>
      <c r="F1008" s="24"/>
      <c r="G1008" s="3"/>
      <c r="H1008" s="51" t="s">
        <v>397</v>
      </c>
      <c r="I1008" s="42"/>
      <c r="J1008" s="24">
        <v>32.31</v>
      </c>
    </row>
    <row r="1009" spans="1:10" ht="50.1" customHeight="1" x14ac:dyDescent="0.2">
      <c r="A1009" s="9"/>
      <c r="B1009" s="9"/>
      <c r="C1009" s="9"/>
      <c r="D1009" s="9"/>
      <c r="E1009" s="9"/>
      <c r="F1009" s="9"/>
      <c r="G1009" s="9" t="s">
        <v>398</v>
      </c>
      <c r="H1009" s="25" t="s">
        <v>403</v>
      </c>
      <c r="I1009" s="9" t="s">
        <v>400</v>
      </c>
      <c r="J1009" s="8">
        <v>3231</v>
      </c>
    </row>
    <row r="1010" spans="1:10" ht="0.95" customHeight="1" x14ac:dyDescent="0.2">
      <c r="A1010" s="26"/>
      <c r="B1010" s="26"/>
      <c r="C1010" s="26"/>
      <c r="D1010" s="26"/>
      <c r="E1010" s="26"/>
      <c r="F1010" s="26"/>
      <c r="G1010" s="26"/>
      <c r="H1010" s="26"/>
      <c r="I1010" s="26"/>
      <c r="J1010" s="26"/>
    </row>
    <row r="1011" spans="1:10" ht="18" customHeight="1" x14ac:dyDescent="0.2">
      <c r="A1011" s="6"/>
      <c r="B1011" s="2" t="s">
        <v>10</v>
      </c>
      <c r="C1011" s="6" t="s">
        <v>12</v>
      </c>
      <c r="D1011" s="6" t="s">
        <v>13</v>
      </c>
      <c r="E1011" s="48" t="s">
        <v>390</v>
      </c>
      <c r="F1011" s="50"/>
      <c r="G1011" s="1" t="s">
        <v>14</v>
      </c>
      <c r="H1011" s="2" t="s">
        <v>15</v>
      </c>
      <c r="I1011" s="2" t="s">
        <v>16</v>
      </c>
      <c r="J1011" s="2" t="s">
        <v>18</v>
      </c>
    </row>
    <row r="1012" spans="1:10" ht="24" customHeight="1" x14ac:dyDescent="0.2">
      <c r="A1012" s="4" t="s">
        <v>391</v>
      </c>
      <c r="B1012" s="21" t="s">
        <v>332</v>
      </c>
      <c r="C1012" s="4" t="s">
        <v>31</v>
      </c>
      <c r="D1012" s="4" t="s">
        <v>333</v>
      </c>
      <c r="E1012" s="52" t="s">
        <v>392</v>
      </c>
      <c r="F1012" s="50"/>
      <c r="G1012" s="20" t="s">
        <v>29</v>
      </c>
      <c r="H1012" s="23">
        <v>1</v>
      </c>
      <c r="I1012" s="22">
        <v>47.58</v>
      </c>
      <c r="J1012" s="22">
        <v>47.58</v>
      </c>
    </row>
    <row r="1013" spans="1:10" x14ac:dyDescent="0.2">
      <c r="A1013" s="3"/>
      <c r="B1013" s="3"/>
      <c r="C1013" s="3"/>
      <c r="D1013" s="3"/>
      <c r="E1013" s="3" t="s">
        <v>393</v>
      </c>
      <c r="F1013" s="24">
        <v>0</v>
      </c>
      <c r="G1013" s="3" t="s">
        <v>394</v>
      </c>
      <c r="H1013" s="24">
        <v>0</v>
      </c>
      <c r="I1013" s="3" t="s">
        <v>395</v>
      </c>
      <c r="J1013" s="24">
        <v>0</v>
      </c>
    </row>
    <row r="1014" spans="1:10" ht="18" customHeight="1" x14ac:dyDescent="0.2">
      <c r="A1014" s="3"/>
      <c r="B1014" s="3"/>
      <c r="C1014" s="3"/>
      <c r="D1014" s="3"/>
      <c r="E1014" s="3" t="s">
        <v>396</v>
      </c>
      <c r="F1014" s="24"/>
      <c r="G1014" s="3"/>
      <c r="H1014" s="51" t="s">
        <v>397</v>
      </c>
      <c r="I1014" s="42"/>
      <c r="J1014" s="24">
        <v>47.58</v>
      </c>
    </row>
    <row r="1015" spans="1:10" ht="50.1" customHeight="1" x14ac:dyDescent="0.2">
      <c r="A1015" s="9"/>
      <c r="B1015" s="9"/>
      <c r="C1015" s="9"/>
      <c r="D1015" s="9"/>
      <c r="E1015" s="9"/>
      <c r="F1015" s="9"/>
      <c r="G1015" s="9" t="s">
        <v>398</v>
      </c>
      <c r="H1015" s="25" t="s">
        <v>403</v>
      </c>
      <c r="I1015" s="9" t="s">
        <v>400</v>
      </c>
      <c r="J1015" s="8">
        <v>4758</v>
      </c>
    </row>
    <row r="1016" spans="1:10" ht="0.95" customHeight="1" x14ac:dyDescent="0.2">
      <c r="A1016" s="26"/>
      <c r="B1016" s="26"/>
      <c r="C1016" s="26"/>
      <c r="D1016" s="26"/>
      <c r="E1016" s="26"/>
      <c r="F1016" s="26"/>
      <c r="G1016" s="26"/>
      <c r="H1016" s="26"/>
      <c r="I1016" s="26"/>
      <c r="J1016" s="26"/>
    </row>
    <row r="1017" spans="1:10" ht="18" customHeight="1" x14ac:dyDescent="0.2">
      <c r="A1017" s="6"/>
      <c r="B1017" s="2" t="s">
        <v>10</v>
      </c>
      <c r="C1017" s="6" t="s">
        <v>12</v>
      </c>
      <c r="D1017" s="6" t="s">
        <v>13</v>
      </c>
      <c r="E1017" s="48" t="s">
        <v>390</v>
      </c>
      <c r="F1017" s="50"/>
      <c r="G1017" s="1" t="s">
        <v>14</v>
      </c>
      <c r="H1017" s="2" t="s">
        <v>15</v>
      </c>
      <c r="I1017" s="2" t="s">
        <v>16</v>
      </c>
      <c r="J1017" s="2" t="s">
        <v>18</v>
      </c>
    </row>
    <row r="1018" spans="1:10" ht="24" customHeight="1" x14ac:dyDescent="0.2">
      <c r="A1018" s="4" t="s">
        <v>391</v>
      </c>
      <c r="B1018" s="21" t="s">
        <v>334</v>
      </c>
      <c r="C1018" s="4" t="s">
        <v>31</v>
      </c>
      <c r="D1018" s="4" t="s">
        <v>335</v>
      </c>
      <c r="E1018" s="52" t="s">
        <v>392</v>
      </c>
      <c r="F1018" s="50"/>
      <c r="G1018" s="20" t="s">
        <v>29</v>
      </c>
      <c r="H1018" s="23">
        <v>1</v>
      </c>
      <c r="I1018" s="22">
        <v>67.790000000000006</v>
      </c>
      <c r="J1018" s="22">
        <v>67.790000000000006</v>
      </c>
    </row>
    <row r="1019" spans="1:10" x14ac:dyDescent="0.2">
      <c r="A1019" s="3"/>
      <c r="B1019" s="3"/>
      <c r="C1019" s="3"/>
      <c r="D1019" s="3"/>
      <c r="E1019" s="3" t="s">
        <v>393</v>
      </c>
      <c r="F1019" s="24">
        <v>0</v>
      </c>
      <c r="G1019" s="3" t="s">
        <v>394</v>
      </c>
      <c r="H1019" s="24">
        <v>0</v>
      </c>
      <c r="I1019" s="3" t="s">
        <v>395</v>
      </c>
      <c r="J1019" s="24">
        <v>0</v>
      </c>
    </row>
    <row r="1020" spans="1:10" ht="18" customHeight="1" x14ac:dyDescent="0.2">
      <c r="A1020" s="3"/>
      <c r="B1020" s="3"/>
      <c r="C1020" s="3"/>
      <c r="D1020" s="3"/>
      <c r="E1020" s="3" t="s">
        <v>396</v>
      </c>
      <c r="F1020" s="24"/>
      <c r="G1020" s="3"/>
      <c r="H1020" s="51" t="s">
        <v>397</v>
      </c>
      <c r="I1020" s="42"/>
      <c r="J1020" s="24">
        <v>67.790000000000006</v>
      </c>
    </row>
    <row r="1021" spans="1:10" ht="50.1" customHeight="1" x14ac:dyDescent="0.2">
      <c r="A1021" s="9"/>
      <c r="B1021" s="9"/>
      <c r="C1021" s="9"/>
      <c r="D1021" s="9"/>
      <c r="E1021" s="9"/>
      <c r="F1021" s="9"/>
      <c r="G1021" s="9" t="s">
        <v>398</v>
      </c>
      <c r="H1021" s="25" t="s">
        <v>403</v>
      </c>
      <c r="I1021" s="9" t="s">
        <v>400</v>
      </c>
      <c r="J1021" s="8">
        <v>6779</v>
      </c>
    </row>
    <row r="1022" spans="1:10" ht="0.95" customHeight="1" x14ac:dyDescent="0.2">
      <c r="A1022" s="26"/>
      <c r="B1022" s="26"/>
      <c r="C1022" s="26"/>
      <c r="D1022" s="26"/>
      <c r="E1022" s="26"/>
      <c r="F1022" s="26"/>
      <c r="G1022" s="26"/>
      <c r="H1022" s="26"/>
      <c r="I1022" s="26"/>
      <c r="J1022" s="26"/>
    </row>
    <row r="1023" spans="1:10" ht="18" customHeight="1" x14ac:dyDescent="0.2">
      <c r="A1023" s="6"/>
      <c r="B1023" s="2" t="s">
        <v>10</v>
      </c>
      <c r="C1023" s="6" t="s">
        <v>12</v>
      </c>
      <c r="D1023" s="6" t="s">
        <v>13</v>
      </c>
      <c r="E1023" s="48" t="s">
        <v>390</v>
      </c>
      <c r="F1023" s="50"/>
      <c r="G1023" s="1" t="s">
        <v>14</v>
      </c>
      <c r="H1023" s="2" t="s">
        <v>15</v>
      </c>
      <c r="I1023" s="2" t="s">
        <v>16</v>
      </c>
      <c r="J1023" s="2" t="s">
        <v>18</v>
      </c>
    </row>
    <row r="1024" spans="1:10" ht="39" customHeight="1" x14ac:dyDescent="0.2">
      <c r="A1024" s="4" t="s">
        <v>391</v>
      </c>
      <c r="B1024" s="21" t="s">
        <v>336</v>
      </c>
      <c r="C1024" s="4" t="s">
        <v>31</v>
      </c>
      <c r="D1024" s="4" t="s">
        <v>337</v>
      </c>
      <c r="E1024" s="52" t="s">
        <v>392</v>
      </c>
      <c r="F1024" s="50"/>
      <c r="G1024" s="20" t="s">
        <v>26</v>
      </c>
      <c r="H1024" s="23">
        <v>1</v>
      </c>
      <c r="I1024" s="22">
        <v>98.72</v>
      </c>
      <c r="J1024" s="22">
        <v>98.72</v>
      </c>
    </row>
    <row r="1025" spans="1:10" x14ac:dyDescent="0.2">
      <c r="A1025" s="3"/>
      <c r="B1025" s="3"/>
      <c r="C1025" s="3"/>
      <c r="D1025" s="3"/>
      <c r="E1025" s="3" t="s">
        <v>393</v>
      </c>
      <c r="F1025" s="24">
        <v>0</v>
      </c>
      <c r="G1025" s="3" t="s">
        <v>394</v>
      </c>
      <c r="H1025" s="24">
        <v>0</v>
      </c>
      <c r="I1025" s="3" t="s">
        <v>395</v>
      </c>
      <c r="J1025" s="24">
        <v>0</v>
      </c>
    </row>
    <row r="1026" spans="1:10" ht="18" customHeight="1" x14ac:dyDescent="0.2">
      <c r="A1026" s="3"/>
      <c r="B1026" s="3"/>
      <c r="C1026" s="3"/>
      <c r="D1026" s="3"/>
      <c r="E1026" s="3" t="s">
        <v>396</v>
      </c>
      <c r="F1026" s="24"/>
      <c r="G1026" s="3"/>
      <c r="H1026" s="51" t="s">
        <v>397</v>
      </c>
      <c r="I1026" s="42"/>
      <c r="J1026" s="24">
        <v>98.72</v>
      </c>
    </row>
    <row r="1027" spans="1:10" ht="50.1" customHeight="1" x14ac:dyDescent="0.2">
      <c r="A1027" s="9"/>
      <c r="B1027" s="9"/>
      <c r="C1027" s="9"/>
      <c r="D1027" s="9"/>
      <c r="E1027" s="9"/>
      <c r="F1027" s="9"/>
      <c r="G1027" s="9" t="s">
        <v>398</v>
      </c>
      <c r="H1027" s="25" t="s">
        <v>417</v>
      </c>
      <c r="I1027" s="9" t="s">
        <v>400</v>
      </c>
      <c r="J1027" s="8">
        <v>1974.4</v>
      </c>
    </row>
    <row r="1028" spans="1:10" ht="0.95" customHeight="1" x14ac:dyDescent="0.2">
      <c r="A1028" s="26"/>
      <c r="B1028" s="26"/>
      <c r="C1028" s="26"/>
      <c r="D1028" s="26"/>
      <c r="E1028" s="26"/>
      <c r="F1028" s="26"/>
      <c r="G1028" s="26"/>
      <c r="H1028" s="26"/>
      <c r="I1028" s="26"/>
      <c r="J1028" s="26"/>
    </row>
    <row r="1029" spans="1:10" ht="18" customHeight="1" x14ac:dyDescent="0.2">
      <c r="A1029" s="6"/>
      <c r="B1029" s="2" t="s">
        <v>10</v>
      </c>
      <c r="C1029" s="6" t="s">
        <v>12</v>
      </c>
      <c r="D1029" s="6" t="s">
        <v>13</v>
      </c>
      <c r="E1029" s="48" t="s">
        <v>390</v>
      </c>
      <c r="F1029" s="50"/>
      <c r="G1029" s="1" t="s">
        <v>14</v>
      </c>
      <c r="H1029" s="2" t="s">
        <v>15</v>
      </c>
      <c r="I1029" s="2" t="s">
        <v>16</v>
      </c>
      <c r="J1029" s="2" t="s">
        <v>18</v>
      </c>
    </row>
    <row r="1030" spans="1:10" ht="39" customHeight="1" x14ac:dyDescent="0.2">
      <c r="A1030" s="4" t="s">
        <v>391</v>
      </c>
      <c r="B1030" s="21" t="s">
        <v>338</v>
      </c>
      <c r="C1030" s="4" t="s">
        <v>31</v>
      </c>
      <c r="D1030" s="4" t="s">
        <v>339</v>
      </c>
      <c r="E1030" s="52" t="s">
        <v>392</v>
      </c>
      <c r="F1030" s="50"/>
      <c r="G1030" s="20" t="s">
        <v>26</v>
      </c>
      <c r="H1030" s="23">
        <v>1</v>
      </c>
      <c r="I1030" s="22">
        <v>69.11</v>
      </c>
      <c r="J1030" s="22">
        <v>69.11</v>
      </c>
    </row>
    <row r="1031" spans="1:10" x14ac:dyDescent="0.2">
      <c r="A1031" s="3"/>
      <c r="B1031" s="3"/>
      <c r="C1031" s="3"/>
      <c r="D1031" s="3"/>
      <c r="E1031" s="3" t="s">
        <v>393</v>
      </c>
      <c r="F1031" s="24">
        <v>0</v>
      </c>
      <c r="G1031" s="3" t="s">
        <v>394</v>
      </c>
      <c r="H1031" s="24">
        <v>0</v>
      </c>
      <c r="I1031" s="3" t="s">
        <v>395</v>
      </c>
      <c r="J1031" s="24">
        <v>0</v>
      </c>
    </row>
    <row r="1032" spans="1:10" ht="18" customHeight="1" x14ac:dyDescent="0.2">
      <c r="A1032" s="3"/>
      <c r="B1032" s="3"/>
      <c r="C1032" s="3"/>
      <c r="D1032" s="3"/>
      <c r="E1032" s="3" t="s">
        <v>396</v>
      </c>
      <c r="F1032" s="24"/>
      <c r="G1032" s="3"/>
      <c r="H1032" s="51" t="s">
        <v>397</v>
      </c>
      <c r="I1032" s="42"/>
      <c r="J1032" s="24">
        <v>69.11</v>
      </c>
    </row>
    <row r="1033" spans="1:10" ht="50.1" customHeight="1" x14ac:dyDescent="0.2">
      <c r="A1033" s="9"/>
      <c r="B1033" s="9"/>
      <c r="C1033" s="9"/>
      <c r="D1033" s="9"/>
      <c r="E1033" s="9"/>
      <c r="F1033" s="9"/>
      <c r="G1033" s="9" t="s">
        <v>398</v>
      </c>
      <c r="H1033" s="25" t="s">
        <v>417</v>
      </c>
      <c r="I1033" s="9" t="s">
        <v>400</v>
      </c>
      <c r="J1033" s="8">
        <v>1382.2</v>
      </c>
    </row>
    <row r="1034" spans="1:10" ht="0.95" customHeight="1" x14ac:dyDescent="0.2">
      <c r="A1034" s="26"/>
      <c r="B1034" s="26"/>
      <c r="C1034" s="26"/>
      <c r="D1034" s="26"/>
      <c r="E1034" s="26"/>
      <c r="F1034" s="26"/>
      <c r="G1034" s="26"/>
      <c r="H1034" s="26"/>
      <c r="I1034" s="26"/>
      <c r="J1034" s="26"/>
    </row>
    <row r="1035" spans="1:10" ht="18" customHeight="1" x14ac:dyDescent="0.2">
      <c r="A1035" s="6"/>
      <c r="B1035" s="2" t="s">
        <v>10</v>
      </c>
      <c r="C1035" s="6" t="s">
        <v>12</v>
      </c>
      <c r="D1035" s="6" t="s">
        <v>13</v>
      </c>
      <c r="E1035" s="48" t="s">
        <v>390</v>
      </c>
      <c r="F1035" s="50"/>
      <c r="G1035" s="1" t="s">
        <v>14</v>
      </c>
      <c r="H1035" s="2" t="s">
        <v>15</v>
      </c>
      <c r="I1035" s="2" t="s">
        <v>16</v>
      </c>
      <c r="J1035" s="2" t="s">
        <v>18</v>
      </c>
    </row>
    <row r="1036" spans="1:10" ht="39" customHeight="1" x14ac:dyDescent="0.2">
      <c r="A1036" s="4" t="s">
        <v>391</v>
      </c>
      <c r="B1036" s="21" t="s">
        <v>340</v>
      </c>
      <c r="C1036" s="4" t="s">
        <v>31</v>
      </c>
      <c r="D1036" s="4" t="s">
        <v>341</v>
      </c>
      <c r="E1036" s="52" t="s">
        <v>392</v>
      </c>
      <c r="F1036" s="50"/>
      <c r="G1036" s="20" t="s">
        <v>26</v>
      </c>
      <c r="H1036" s="23">
        <v>1</v>
      </c>
      <c r="I1036" s="22">
        <v>77.47</v>
      </c>
      <c r="J1036" s="22">
        <v>77.47</v>
      </c>
    </row>
    <row r="1037" spans="1:10" x14ac:dyDescent="0.2">
      <c r="A1037" s="3"/>
      <c r="B1037" s="3"/>
      <c r="C1037" s="3"/>
      <c r="D1037" s="3"/>
      <c r="E1037" s="3" t="s">
        <v>393</v>
      </c>
      <c r="F1037" s="24">
        <v>0</v>
      </c>
      <c r="G1037" s="3" t="s">
        <v>394</v>
      </c>
      <c r="H1037" s="24">
        <v>0</v>
      </c>
      <c r="I1037" s="3" t="s">
        <v>395</v>
      </c>
      <c r="J1037" s="24">
        <v>0</v>
      </c>
    </row>
    <row r="1038" spans="1:10" ht="18" customHeight="1" x14ac:dyDescent="0.2">
      <c r="A1038" s="3"/>
      <c r="B1038" s="3"/>
      <c r="C1038" s="3"/>
      <c r="D1038" s="3"/>
      <c r="E1038" s="3" t="s">
        <v>396</v>
      </c>
      <c r="F1038" s="24"/>
      <c r="G1038" s="3"/>
      <c r="H1038" s="51" t="s">
        <v>397</v>
      </c>
      <c r="I1038" s="42"/>
      <c r="J1038" s="24">
        <v>77.47</v>
      </c>
    </row>
    <row r="1039" spans="1:10" ht="50.1" customHeight="1" x14ac:dyDescent="0.2">
      <c r="A1039" s="9"/>
      <c r="B1039" s="9"/>
      <c r="C1039" s="9"/>
      <c r="D1039" s="9"/>
      <c r="E1039" s="9"/>
      <c r="F1039" s="9"/>
      <c r="G1039" s="9" t="s">
        <v>398</v>
      </c>
      <c r="H1039" s="25" t="s">
        <v>417</v>
      </c>
      <c r="I1039" s="9" t="s">
        <v>400</v>
      </c>
      <c r="J1039" s="8">
        <v>1549.4</v>
      </c>
    </row>
    <row r="1040" spans="1:10" ht="0.95" customHeight="1" x14ac:dyDescent="0.2">
      <c r="A1040" s="26"/>
      <c r="B1040" s="26"/>
      <c r="C1040" s="26"/>
      <c r="D1040" s="26"/>
      <c r="E1040" s="26"/>
      <c r="F1040" s="26"/>
      <c r="G1040" s="26"/>
      <c r="H1040" s="26"/>
      <c r="I1040" s="26"/>
      <c r="J1040" s="26"/>
    </row>
    <row r="1041" spans="1:10" ht="18" customHeight="1" x14ac:dyDescent="0.2">
      <c r="A1041" s="6"/>
      <c r="B1041" s="2" t="s">
        <v>10</v>
      </c>
      <c r="C1041" s="6" t="s">
        <v>12</v>
      </c>
      <c r="D1041" s="6" t="s">
        <v>13</v>
      </c>
      <c r="E1041" s="48" t="s">
        <v>390</v>
      </c>
      <c r="F1041" s="50"/>
      <c r="G1041" s="1" t="s">
        <v>14</v>
      </c>
      <c r="H1041" s="2" t="s">
        <v>15</v>
      </c>
      <c r="I1041" s="2" t="s">
        <v>16</v>
      </c>
      <c r="J1041" s="2" t="s">
        <v>18</v>
      </c>
    </row>
    <row r="1042" spans="1:10" ht="26.1" customHeight="1" x14ac:dyDescent="0.2">
      <c r="A1042" s="4" t="s">
        <v>391</v>
      </c>
      <c r="B1042" s="21" t="s">
        <v>342</v>
      </c>
      <c r="C1042" s="4" t="s">
        <v>31</v>
      </c>
      <c r="D1042" s="4" t="s">
        <v>343</v>
      </c>
      <c r="E1042" s="52" t="s">
        <v>392</v>
      </c>
      <c r="F1042" s="50"/>
      <c r="G1042" s="20" t="s">
        <v>26</v>
      </c>
      <c r="H1042" s="23">
        <v>1</v>
      </c>
      <c r="I1042" s="22">
        <v>1.7</v>
      </c>
      <c r="J1042" s="22">
        <v>1.7</v>
      </c>
    </row>
    <row r="1043" spans="1:10" x14ac:dyDescent="0.2">
      <c r="A1043" s="3"/>
      <c r="B1043" s="3"/>
      <c r="C1043" s="3"/>
      <c r="D1043" s="3"/>
      <c r="E1043" s="3" t="s">
        <v>393</v>
      </c>
      <c r="F1043" s="24">
        <v>0</v>
      </c>
      <c r="G1043" s="3" t="s">
        <v>394</v>
      </c>
      <c r="H1043" s="24">
        <v>0</v>
      </c>
      <c r="I1043" s="3" t="s">
        <v>395</v>
      </c>
      <c r="J1043" s="24">
        <v>0</v>
      </c>
    </row>
    <row r="1044" spans="1:10" ht="18" customHeight="1" x14ac:dyDescent="0.2">
      <c r="A1044" s="3"/>
      <c r="B1044" s="3"/>
      <c r="C1044" s="3"/>
      <c r="D1044" s="3"/>
      <c r="E1044" s="3" t="s">
        <v>396</v>
      </c>
      <c r="F1044" s="24"/>
      <c r="G1044" s="3"/>
      <c r="H1044" s="51" t="s">
        <v>397</v>
      </c>
      <c r="I1044" s="42"/>
      <c r="J1044" s="24">
        <v>1.7</v>
      </c>
    </row>
    <row r="1045" spans="1:10" ht="50.1" customHeight="1" x14ac:dyDescent="0.2">
      <c r="A1045" s="9"/>
      <c r="B1045" s="9"/>
      <c r="C1045" s="9"/>
      <c r="D1045" s="9"/>
      <c r="E1045" s="9"/>
      <c r="F1045" s="9"/>
      <c r="G1045" s="9" t="s">
        <v>398</v>
      </c>
      <c r="H1045" s="25" t="s">
        <v>415</v>
      </c>
      <c r="I1045" s="9" t="s">
        <v>400</v>
      </c>
      <c r="J1045" s="8">
        <v>51</v>
      </c>
    </row>
    <row r="1046" spans="1:10" ht="0.95" customHeight="1" x14ac:dyDescent="0.2">
      <c r="A1046" s="26"/>
      <c r="B1046" s="26"/>
      <c r="C1046" s="26"/>
      <c r="D1046" s="26"/>
      <c r="E1046" s="26"/>
      <c r="F1046" s="26"/>
      <c r="G1046" s="26"/>
      <c r="H1046" s="26"/>
      <c r="I1046" s="26"/>
      <c r="J1046" s="26"/>
    </row>
    <row r="1047" spans="1:10" ht="18" customHeight="1" x14ac:dyDescent="0.2">
      <c r="A1047" s="6"/>
      <c r="B1047" s="2" t="s">
        <v>10</v>
      </c>
      <c r="C1047" s="6" t="s">
        <v>12</v>
      </c>
      <c r="D1047" s="6" t="s">
        <v>13</v>
      </c>
      <c r="E1047" s="48" t="s">
        <v>390</v>
      </c>
      <c r="F1047" s="50"/>
      <c r="G1047" s="1" t="s">
        <v>14</v>
      </c>
      <c r="H1047" s="2" t="s">
        <v>15</v>
      </c>
      <c r="I1047" s="2" t="s">
        <v>16</v>
      </c>
      <c r="J1047" s="2" t="s">
        <v>18</v>
      </c>
    </row>
    <row r="1048" spans="1:10" ht="26.1" customHeight="1" x14ac:dyDescent="0.2">
      <c r="A1048" s="4" t="s">
        <v>391</v>
      </c>
      <c r="B1048" s="21" t="s">
        <v>344</v>
      </c>
      <c r="C1048" s="4" t="s">
        <v>31</v>
      </c>
      <c r="D1048" s="4" t="s">
        <v>345</v>
      </c>
      <c r="E1048" s="52" t="s">
        <v>392</v>
      </c>
      <c r="F1048" s="50"/>
      <c r="G1048" s="20" t="s">
        <v>26</v>
      </c>
      <c r="H1048" s="23">
        <v>1</v>
      </c>
      <c r="I1048" s="22">
        <v>3.5</v>
      </c>
      <c r="J1048" s="22">
        <v>3.5</v>
      </c>
    </row>
    <row r="1049" spans="1:10" x14ac:dyDescent="0.2">
      <c r="A1049" s="3"/>
      <c r="B1049" s="3"/>
      <c r="C1049" s="3"/>
      <c r="D1049" s="3"/>
      <c r="E1049" s="3" t="s">
        <v>393</v>
      </c>
      <c r="F1049" s="24">
        <v>0</v>
      </c>
      <c r="G1049" s="3" t="s">
        <v>394</v>
      </c>
      <c r="H1049" s="24">
        <v>0</v>
      </c>
      <c r="I1049" s="3" t="s">
        <v>395</v>
      </c>
      <c r="J1049" s="24">
        <v>0</v>
      </c>
    </row>
    <row r="1050" spans="1:10" ht="18" customHeight="1" x14ac:dyDescent="0.2">
      <c r="A1050" s="3"/>
      <c r="B1050" s="3"/>
      <c r="C1050" s="3"/>
      <c r="D1050" s="3"/>
      <c r="E1050" s="3" t="s">
        <v>396</v>
      </c>
      <c r="F1050" s="24"/>
      <c r="G1050" s="3"/>
      <c r="H1050" s="51" t="s">
        <v>397</v>
      </c>
      <c r="I1050" s="42"/>
      <c r="J1050" s="24">
        <v>3.5</v>
      </c>
    </row>
    <row r="1051" spans="1:10" ht="50.1" customHeight="1" x14ac:dyDescent="0.2">
      <c r="A1051" s="9"/>
      <c r="B1051" s="9"/>
      <c r="C1051" s="9"/>
      <c r="D1051" s="9"/>
      <c r="E1051" s="9"/>
      <c r="F1051" s="9"/>
      <c r="G1051" s="9" t="s">
        <v>398</v>
      </c>
      <c r="H1051" s="25" t="s">
        <v>402</v>
      </c>
      <c r="I1051" s="9" t="s">
        <v>400</v>
      </c>
      <c r="J1051" s="8">
        <v>175</v>
      </c>
    </row>
    <row r="1052" spans="1:10" ht="0.95" customHeight="1" x14ac:dyDescent="0.2">
      <c r="A1052" s="26"/>
      <c r="B1052" s="26"/>
      <c r="C1052" s="26"/>
      <c r="D1052" s="26"/>
      <c r="E1052" s="26"/>
      <c r="F1052" s="26"/>
      <c r="G1052" s="26"/>
      <c r="H1052" s="26"/>
      <c r="I1052" s="26"/>
      <c r="J1052" s="26"/>
    </row>
    <row r="1053" spans="1:10" ht="18" customHeight="1" x14ac:dyDescent="0.2">
      <c r="A1053" s="6"/>
      <c r="B1053" s="2" t="s">
        <v>10</v>
      </c>
      <c r="C1053" s="6" t="s">
        <v>12</v>
      </c>
      <c r="D1053" s="6" t="s">
        <v>13</v>
      </c>
      <c r="E1053" s="48" t="s">
        <v>390</v>
      </c>
      <c r="F1053" s="50"/>
      <c r="G1053" s="1" t="s">
        <v>14</v>
      </c>
      <c r="H1053" s="2" t="s">
        <v>15</v>
      </c>
      <c r="I1053" s="2" t="s">
        <v>16</v>
      </c>
      <c r="J1053" s="2" t="s">
        <v>18</v>
      </c>
    </row>
    <row r="1054" spans="1:10" ht="26.1" customHeight="1" x14ac:dyDescent="0.2">
      <c r="A1054" s="4" t="s">
        <v>391</v>
      </c>
      <c r="B1054" s="21" t="s">
        <v>346</v>
      </c>
      <c r="C1054" s="4" t="s">
        <v>31</v>
      </c>
      <c r="D1054" s="4" t="s">
        <v>347</v>
      </c>
      <c r="E1054" s="52" t="s">
        <v>392</v>
      </c>
      <c r="F1054" s="50"/>
      <c r="G1054" s="20" t="s">
        <v>26</v>
      </c>
      <c r="H1054" s="23">
        <v>1</v>
      </c>
      <c r="I1054" s="22">
        <v>1.32</v>
      </c>
      <c r="J1054" s="22">
        <v>1.32</v>
      </c>
    </row>
    <row r="1055" spans="1:10" x14ac:dyDescent="0.2">
      <c r="A1055" s="3"/>
      <c r="B1055" s="3"/>
      <c r="C1055" s="3"/>
      <c r="D1055" s="3"/>
      <c r="E1055" s="3" t="s">
        <v>393</v>
      </c>
      <c r="F1055" s="24">
        <v>0</v>
      </c>
      <c r="G1055" s="3" t="s">
        <v>394</v>
      </c>
      <c r="H1055" s="24">
        <v>0</v>
      </c>
      <c r="I1055" s="3" t="s">
        <v>395</v>
      </c>
      <c r="J1055" s="24">
        <v>0</v>
      </c>
    </row>
    <row r="1056" spans="1:10" ht="18" customHeight="1" x14ac:dyDescent="0.2">
      <c r="A1056" s="3"/>
      <c r="B1056" s="3"/>
      <c r="C1056" s="3"/>
      <c r="D1056" s="3"/>
      <c r="E1056" s="3" t="s">
        <v>396</v>
      </c>
      <c r="F1056" s="24"/>
      <c r="G1056" s="3"/>
      <c r="H1056" s="51" t="s">
        <v>397</v>
      </c>
      <c r="I1056" s="42"/>
      <c r="J1056" s="24">
        <v>1.32</v>
      </c>
    </row>
    <row r="1057" spans="1:10" ht="50.1" customHeight="1" x14ac:dyDescent="0.2">
      <c r="A1057" s="9"/>
      <c r="B1057" s="9"/>
      <c r="C1057" s="9"/>
      <c r="D1057" s="9"/>
      <c r="E1057" s="9"/>
      <c r="F1057" s="9"/>
      <c r="G1057" s="9" t="s">
        <v>398</v>
      </c>
      <c r="H1057" s="25" t="s">
        <v>401</v>
      </c>
      <c r="I1057" s="9" t="s">
        <v>400</v>
      </c>
      <c r="J1057" s="8">
        <v>660</v>
      </c>
    </row>
    <row r="1058" spans="1:10" ht="0.95" customHeight="1" x14ac:dyDescent="0.2">
      <c r="A1058" s="26"/>
      <c r="B1058" s="26"/>
      <c r="C1058" s="26"/>
      <c r="D1058" s="26"/>
      <c r="E1058" s="26"/>
      <c r="F1058" s="26"/>
      <c r="G1058" s="26"/>
      <c r="H1058" s="26"/>
      <c r="I1058" s="26"/>
      <c r="J1058" s="26"/>
    </row>
    <row r="1059" spans="1:10" ht="18" customHeight="1" x14ac:dyDescent="0.2">
      <c r="A1059" s="6"/>
      <c r="B1059" s="2" t="s">
        <v>10</v>
      </c>
      <c r="C1059" s="6" t="s">
        <v>12</v>
      </c>
      <c r="D1059" s="6" t="s">
        <v>13</v>
      </c>
      <c r="E1059" s="48" t="s">
        <v>390</v>
      </c>
      <c r="F1059" s="50"/>
      <c r="G1059" s="1" t="s">
        <v>14</v>
      </c>
      <c r="H1059" s="2" t="s">
        <v>15</v>
      </c>
      <c r="I1059" s="2" t="s">
        <v>16</v>
      </c>
      <c r="J1059" s="2" t="s">
        <v>18</v>
      </c>
    </row>
    <row r="1060" spans="1:10" ht="26.1" customHeight="1" x14ac:dyDescent="0.2">
      <c r="A1060" s="4" t="s">
        <v>391</v>
      </c>
      <c r="B1060" s="21" t="s">
        <v>348</v>
      </c>
      <c r="C1060" s="4" t="s">
        <v>31</v>
      </c>
      <c r="D1060" s="4" t="s">
        <v>349</v>
      </c>
      <c r="E1060" s="52" t="s">
        <v>392</v>
      </c>
      <c r="F1060" s="50"/>
      <c r="G1060" s="20" t="s">
        <v>26</v>
      </c>
      <c r="H1060" s="23">
        <v>1</v>
      </c>
      <c r="I1060" s="22">
        <v>0.89</v>
      </c>
      <c r="J1060" s="22">
        <v>0.89</v>
      </c>
    </row>
    <row r="1061" spans="1:10" x14ac:dyDescent="0.2">
      <c r="A1061" s="3"/>
      <c r="B1061" s="3"/>
      <c r="C1061" s="3"/>
      <c r="D1061" s="3"/>
      <c r="E1061" s="3" t="s">
        <v>393</v>
      </c>
      <c r="F1061" s="24">
        <v>0</v>
      </c>
      <c r="G1061" s="3" t="s">
        <v>394</v>
      </c>
      <c r="H1061" s="24">
        <v>0</v>
      </c>
      <c r="I1061" s="3" t="s">
        <v>395</v>
      </c>
      <c r="J1061" s="24">
        <v>0</v>
      </c>
    </row>
    <row r="1062" spans="1:10" ht="18" customHeight="1" x14ac:dyDescent="0.2">
      <c r="A1062" s="3"/>
      <c r="B1062" s="3"/>
      <c r="C1062" s="3"/>
      <c r="D1062" s="3"/>
      <c r="E1062" s="3" t="s">
        <v>396</v>
      </c>
      <c r="F1062" s="24"/>
      <c r="G1062" s="3"/>
      <c r="H1062" s="51" t="s">
        <v>397</v>
      </c>
      <c r="I1062" s="42"/>
      <c r="J1062" s="24">
        <v>0.89</v>
      </c>
    </row>
    <row r="1063" spans="1:10" ht="50.1" customHeight="1" x14ac:dyDescent="0.2">
      <c r="A1063" s="9"/>
      <c r="B1063" s="9"/>
      <c r="C1063" s="9"/>
      <c r="D1063" s="9"/>
      <c r="E1063" s="9"/>
      <c r="F1063" s="9"/>
      <c r="G1063" s="9" t="s">
        <v>398</v>
      </c>
      <c r="H1063" s="25" t="s">
        <v>401</v>
      </c>
      <c r="I1063" s="9" t="s">
        <v>400</v>
      </c>
      <c r="J1063" s="8">
        <v>445</v>
      </c>
    </row>
    <row r="1064" spans="1:10" ht="0.95" customHeight="1" x14ac:dyDescent="0.2">
      <c r="A1064" s="26"/>
      <c r="B1064" s="26"/>
      <c r="C1064" s="26"/>
      <c r="D1064" s="26"/>
      <c r="E1064" s="26"/>
      <c r="F1064" s="26"/>
      <c r="G1064" s="26"/>
      <c r="H1064" s="26"/>
      <c r="I1064" s="26"/>
      <c r="J1064" s="26"/>
    </row>
    <row r="1065" spans="1:10" ht="24" customHeight="1" x14ac:dyDescent="0.2">
      <c r="A1065" s="5" t="s">
        <v>387</v>
      </c>
      <c r="B1065" s="5"/>
      <c r="C1065" s="5"/>
      <c r="D1065" s="5" t="s">
        <v>351</v>
      </c>
      <c r="E1065" s="5"/>
      <c r="F1065" s="53"/>
      <c r="G1065" s="50"/>
      <c r="H1065" s="12"/>
      <c r="I1065" s="5"/>
      <c r="J1065" s="13">
        <v>86660</v>
      </c>
    </row>
    <row r="1066" spans="1:10" ht="18" customHeight="1" x14ac:dyDescent="0.2">
      <c r="A1066" s="6"/>
      <c r="B1066" s="2" t="s">
        <v>10</v>
      </c>
      <c r="C1066" s="6" t="s">
        <v>12</v>
      </c>
      <c r="D1066" s="6" t="s">
        <v>13</v>
      </c>
      <c r="E1066" s="48" t="s">
        <v>390</v>
      </c>
      <c r="F1066" s="50"/>
      <c r="G1066" s="1" t="s">
        <v>14</v>
      </c>
      <c r="H1066" s="2" t="s">
        <v>15</v>
      </c>
      <c r="I1066" s="2" t="s">
        <v>16</v>
      </c>
      <c r="J1066" s="2" t="s">
        <v>18</v>
      </c>
    </row>
    <row r="1067" spans="1:10" ht="24" customHeight="1" x14ac:dyDescent="0.2">
      <c r="A1067" s="4" t="s">
        <v>391</v>
      </c>
      <c r="B1067" s="21" t="s">
        <v>352</v>
      </c>
      <c r="C1067" s="4" t="s">
        <v>24</v>
      </c>
      <c r="D1067" s="4" t="s">
        <v>353</v>
      </c>
      <c r="E1067" s="52" t="s">
        <v>392</v>
      </c>
      <c r="F1067" s="50"/>
      <c r="G1067" s="20" t="s">
        <v>33</v>
      </c>
      <c r="H1067" s="23">
        <v>1</v>
      </c>
      <c r="I1067" s="22">
        <v>75.39</v>
      </c>
      <c r="J1067" s="22">
        <v>75.39</v>
      </c>
    </row>
    <row r="1068" spans="1:10" x14ac:dyDescent="0.2">
      <c r="A1068" s="3"/>
      <c r="B1068" s="3"/>
      <c r="C1068" s="3"/>
      <c r="D1068" s="3"/>
      <c r="E1068" s="3" t="s">
        <v>393</v>
      </c>
      <c r="F1068" s="24">
        <v>0</v>
      </c>
      <c r="G1068" s="3" t="s">
        <v>394</v>
      </c>
      <c r="H1068" s="24">
        <v>0</v>
      </c>
      <c r="I1068" s="3" t="s">
        <v>395</v>
      </c>
      <c r="J1068" s="24">
        <v>0</v>
      </c>
    </row>
    <row r="1069" spans="1:10" ht="18" customHeight="1" x14ac:dyDescent="0.2">
      <c r="A1069" s="3"/>
      <c r="B1069" s="3"/>
      <c r="C1069" s="3"/>
      <c r="D1069" s="3"/>
      <c r="E1069" s="3" t="s">
        <v>396</v>
      </c>
      <c r="F1069" s="24"/>
      <c r="G1069" s="3"/>
      <c r="H1069" s="51" t="s">
        <v>397</v>
      </c>
      <c r="I1069" s="42"/>
      <c r="J1069" s="24">
        <v>75.39</v>
      </c>
    </row>
    <row r="1070" spans="1:10" ht="50.1" customHeight="1" x14ac:dyDescent="0.2">
      <c r="A1070" s="9"/>
      <c r="B1070" s="9"/>
      <c r="C1070" s="9"/>
      <c r="D1070" s="9"/>
      <c r="E1070" s="9"/>
      <c r="F1070" s="9"/>
      <c r="G1070" s="9" t="s">
        <v>398</v>
      </c>
      <c r="H1070" s="25" t="s">
        <v>482</v>
      </c>
      <c r="I1070" s="9" t="s">
        <v>400</v>
      </c>
      <c r="J1070" s="8">
        <v>30156</v>
      </c>
    </row>
    <row r="1071" spans="1:10" ht="0.95" customHeight="1" x14ac:dyDescent="0.2">
      <c r="A1071" s="26"/>
      <c r="B1071" s="26"/>
      <c r="C1071" s="26"/>
      <c r="D1071" s="26"/>
      <c r="E1071" s="26"/>
      <c r="F1071" s="26"/>
      <c r="G1071" s="26"/>
      <c r="H1071" s="26"/>
      <c r="I1071" s="26"/>
      <c r="J1071" s="26"/>
    </row>
    <row r="1072" spans="1:10" ht="18" customHeight="1" x14ac:dyDescent="0.2">
      <c r="A1072" s="6"/>
      <c r="B1072" s="2" t="s">
        <v>10</v>
      </c>
      <c r="C1072" s="6" t="s">
        <v>12</v>
      </c>
      <c r="D1072" s="6" t="s">
        <v>13</v>
      </c>
      <c r="E1072" s="48" t="s">
        <v>390</v>
      </c>
      <c r="F1072" s="50"/>
      <c r="G1072" s="1" t="s">
        <v>14</v>
      </c>
      <c r="H1072" s="2" t="s">
        <v>15</v>
      </c>
      <c r="I1072" s="2" t="s">
        <v>16</v>
      </c>
      <c r="J1072" s="2" t="s">
        <v>18</v>
      </c>
    </row>
    <row r="1073" spans="1:10" ht="26.1" customHeight="1" x14ac:dyDescent="0.2">
      <c r="A1073" s="4" t="s">
        <v>391</v>
      </c>
      <c r="B1073" s="21" t="s">
        <v>354</v>
      </c>
      <c r="C1073" s="4" t="s">
        <v>355</v>
      </c>
      <c r="D1073" s="4" t="s">
        <v>356</v>
      </c>
      <c r="E1073" s="52" t="s">
        <v>392</v>
      </c>
      <c r="F1073" s="50"/>
      <c r="G1073" s="20" t="s">
        <v>33</v>
      </c>
      <c r="H1073" s="23">
        <v>1</v>
      </c>
      <c r="I1073" s="22">
        <v>497.91</v>
      </c>
      <c r="J1073" s="22">
        <v>497.91</v>
      </c>
    </row>
    <row r="1074" spans="1:10" x14ac:dyDescent="0.2">
      <c r="A1074" s="3"/>
      <c r="B1074" s="3"/>
      <c r="C1074" s="3"/>
      <c r="D1074" s="3"/>
      <c r="E1074" s="3" t="s">
        <v>393</v>
      </c>
      <c r="F1074" s="24">
        <v>0</v>
      </c>
      <c r="G1074" s="3" t="s">
        <v>394</v>
      </c>
      <c r="H1074" s="24">
        <v>0</v>
      </c>
      <c r="I1074" s="3" t="s">
        <v>395</v>
      </c>
      <c r="J1074" s="24">
        <v>0</v>
      </c>
    </row>
    <row r="1075" spans="1:10" ht="18" customHeight="1" x14ac:dyDescent="0.2">
      <c r="A1075" s="3"/>
      <c r="B1075" s="3"/>
      <c r="C1075" s="3"/>
      <c r="D1075" s="3"/>
      <c r="E1075" s="3" t="s">
        <v>396</v>
      </c>
      <c r="F1075" s="24"/>
      <c r="G1075" s="3"/>
      <c r="H1075" s="51" t="s">
        <v>397</v>
      </c>
      <c r="I1075" s="42"/>
      <c r="J1075" s="24">
        <v>497.91</v>
      </c>
    </row>
    <row r="1076" spans="1:10" ht="50.1" customHeight="1" x14ac:dyDescent="0.2">
      <c r="A1076" s="9"/>
      <c r="B1076" s="9"/>
      <c r="C1076" s="9"/>
      <c r="D1076" s="9"/>
      <c r="E1076" s="9"/>
      <c r="F1076" s="9"/>
      <c r="G1076" s="9" t="s">
        <v>398</v>
      </c>
      <c r="H1076" s="25" t="s">
        <v>403</v>
      </c>
      <c r="I1076" s="9" t="s">
        <v>400</v>
      </c>
      <c r="J1076" s="8">
        <v>49791</v>
      </c>
    </row>
    <row r="1077" spans="1:10" ht="0.95" customHeight="1" x14ac:dyDescent="0.2">
      <c r="A1077" s="26"/>
      <c r="B1077" s="26"/>
      <c r="C1077" s="26"/>
      <c r="D1077" s="26"/>
      <c r="E1077" s="26"/>
      <c r="F1077" s="26"/>
      <c r="G1077" s="26"/>
      <c r="H1077" s="26"/>
      <c r="I1077" s="26"/>
      <c r="J1077" s="26"/>
    </row>
    <row r="1078" spans="1:10" ht="18" customHeight="1" x14ac:dyDescent="0.2">
      <c r="A1078" s="6"/>
      <c r="B1078" s="2" t="s">
        <v>10</v>
      </c>
      <c r="C1078" s="6" t="s">
        <v>12</v>
      </c>
      <c r="D1078" s="6" t="s">
        <v>13</v>
      </c>
      <c r="E1078" s="48" t="s">
        <v>390</v>
      </c>
      <c r="F1078" s="50"/>
      <c r="G1078" s="1" t="s">
        <v>14</v>
      </c>
      <c r="H1078" s="2" t="s">
        <v>15</v>
      </c>
      <c r="I1078" s="2" t="s">
        <v>16</v>
      </c>
      <c r="J1078" s="2" t="s">
        <v>18</v>
      </c>
    </row>
    <row r="1079" spans="1:10" ht="26.1" customHeight="1" x14ac:dyDescent="0.2">
      <c r="A1079" s="4" t="s">
        <v>391</v>
      </c>
      <c r="B1079" s="21" t="s">
        <v>357</v>
      </c>
      <c r="C1079" s="4" t="s">
        <v>24</v>
      </c>
      <c r="D1079" s="4" t="s">
        <v>358</v>
      </c>
      <c r="E1079" s="52" t="s">
        <v>392</v>
      </c>
      <c r="F1079" s="50"/>
      <c r="G1079" s="20" t="s">
        <v>26</v>
      </c>
      <c r="H1079" s="23">
        <v>1</v>
      </c>
      <c r="I1079" s="22">
        <v>67.13</v>
      </c>
      <c r="J1079" s="22">
        <v>67.13</v>
      </c>
    </row>
    <row r="1080" spans="1:10" x14ac:dyDescent="0.2">
      <c r="A1080" s="3"/>
      <c r="B1080" s="3"/>
      <c r="C1080" s="3"/>
      <c r="D1080" s="3"/>
      <c r="E1080" s="3" t="s">
        <v>393</v>
      </c>
      <c r="F1080" s="24">
        <v>0</v>
      </c>
      <c r="G1080" s="3" t="s">
        <v>394</v>
      </c>
      <c r="H1080" s="24">
        <v>0</v>
      </c>
      <c r="I1080" s="3" t="s">
        <v>395</v>
      </c>
      <c r="J1080" s="24">
        <v>0</v>
      </c>
    </row>
    <row r="1081" spans="1:10" ht="18" customHeight="1" x14ac:dyDescent="0.2">
      <c r="A1081" s="3"/>
      <c r="B1081" s="3"/>
      <c r="C1081" s="3"/>
      <c r="D1081" s="3"/>
      <c r="E1081" s="3" t="s">
        <v>396</v>
      </c>
      <c r="F1081" s="24"/>
      <c r="G1081" s="3"/>
      <c r="H1081" s="51" t="s">
        <v>397</v>
      </c>
      <c r="I1081" s="42"/>
      <c r="J1081" s="24">
        <v>67.13</v>
      </c>
    </row>
    <row r="1082" spans="1:10" ht="50.1" customHeight="1" x14ac:dyDescent="0.2">
      <c r="A1082" s="9"/>
      <c r="B1082" s="9"/>
      <c r="C1082" s="9"/>
      <c r="D1082" s="9"/>
      <c r="E1082" s="9"/>
      <c r="F1082" s="9"/>
      <c r="G1082" s="9" t="s">
        <v>398</v>
      </c>
      <c r="H1082" s="25" t="s">
        <v>403</v>
      </c>
      <c r="I1082" s="9" t="s">
        <v>400</v>
      </c>
      <c r="J1082" s="8">
        <v>6713</v>
      </c>
    </row>
    <row r="1083" spans="1:10" ht="0.95" customHeight="1" x14ac:dyDescent="0.2">
      <c r="A1083" s="26"/>
      <c r="B1083" s="26"/>
      <c r="C1083" s="26"/>
      <c r="D1083" s="26"/>
      <c r="E1083" s="26"/>
      <c r="F1083" s="26"/>
      <c r="G1083" s="26"/>
      <c r="H1083" s="26"/>
      <c r="I1083" s="26"/>
      <c r="J1083" s="26"/>
    </row>
    <row r="1084" spans="1:10" ht="24" customHeight="1" x14ac:dyDescent="0.2">
      <c r="A1084" s="5" t="s">
        <v>388</v>
      </c>
      <c r="B1084" s="5"/>
      <c r="C1084" s="5"/>
      <c r="D1084" s="5" t="s">
        <v>360</v>
      </c>
      <c r="E1084" s="5"/>
      <c r="F1084" s="53"/>
      <c r="G1084" s="50"/>
      <c r="H1084" s="12"/>
      <c r="I1084" s="5"/>
      <c r="J1084" s="13">
        <v>31391</v>
      </c>
    </row>
    <row r="1085" spans="1:10" ht="18" customHeight="1" x14ac:dyDescent="0.2">
      <c r="A1085" s="6"/>
      <c r="B1085" s="2" t="s">
        <v>10</v>
      </c>
      <c r="C1085" s="6" t="s">
        <v>12</v>
      </c>
      <c r="D1085" s="6" t="s">
        <v>13</v>
      </c>
      <c r="E1085" s="48" t="s">
        <v>390</v>
      </c>
      <c r="F1085" s="50"/>
      <c r="G1085" s="1" t="s">
        <v>14</v>
      </c>
      <c r="H1085" s="2" t="s">
        <v>15</v>
      </c>
      <c r="I1085" s="2" t="s">
        <v>16</v>
      </c>
      <c r="J1085" s="2" t="s">
        <v>18</v>
      </c>
    </row>
    <row r="1086" spans="1:10" ht="24" customHeight="1" x14ac:dyDescent="0.2">
      <c r="A1086" s="4" t="s">
        <v>391</v>
      </c>
      <c r="B1086" s="21" t="s">
        <v>361</v>
      </c>
      <c r="C1086" s="4" t="s">
        <v>92</v>
      </c>
      <c r="D1086" s="4" t="s">
        <v>362</v>
      </c>
      <c r="E1086" s="52" t="s">
        <v>483</v>
      </c>
      <c r="F1086" s="50"/>
      <c r="G1086" s="20" t="s">
        <v>171</v>
      </c>
      <c r="H1086" s="23">
        <v>1</v>
      </c>
      <c r="I1086" s="22">
        <v>41.81</v>
      </c>
      <c r="J1086" s="22">
        <v>41.81</v>
      </c>
    </row>
    <row r="1087" spans="1:10" x14ac:dyDescent="0.2">
      <c r="A1087" s="3"/>
      <c r="B1087" s="3"/>
      <c r="C1087" s="3"/>
      <c r="D1087" s="3"/>
      <c r="E1087" s="3" t="s">
        <v>393</v>
      </c>
      <c r="F1087" s="24">
        <v>0</v>
      </c>
      <c r="G1087" s="3" t="s">
        <v>394</v>
      </c>
      <c r="H1087" s="24">
        <v>0</v>
      </c>
      <c r="I1087" s="3" t="s">
        <v>395</v>
      </c>
      <c r="J1087" s="24">
        <v>0</v>
      </c>
    </row>
    <row r="1088" spans="1:10" ht="18" customHeight="1" x14ac:dyDescent="0.2">
      <c r="A1088" s="3"/>
      <c r="B1088" s="3"/>
      <c r="C1088" s="3"/>
      <c r="D1088" s="3"/>
      <c r="E1088" s="3" t="s">
        <v>396</v>
      </c>
      <c r="F1088" s="24"/>
      <c r="G1088" s="3"/>
      <c r="H1088" s="51" t="s">
        <v>397</v>
      </c>
      <c r="I1088" s="42"/>
      <c r="J1088" s="24">
        <v>41.81</v>
      </c>
    </row>
    <row r="1089" spans="1:10" ht="50.1" customHeight="1" x14ac:dyDescent="0.2">
      <c r="A1089" s="9"/>
      <c r="B1089" s="9"/>
      <c r="C1089" s="9"/>
      <c r="D1089" s="9"/>
      <c r="E1089" s="9"/>
      <c r="F1089" s="9"/>
      <c r="G1089" s="9" t="s">
        <v>398</v>
      </c>
      <c r="H1089" s="25" t="s">
        <v>403</v>
      </c>
      <c r="I1089" s="9" t="s">
        <v>400</v>
      </c>
      <c r="J1089" s="8">
        <v>4181</v>
      </c>
    </row>
    <row r="1090" spans="1:10" ht="0.95" customHeight="1" x14ac:dyDescent="0.2">
      <c r="A1090" s="26"/>
      <c r="B1090" s="26"/>
      <c r="C1090" s="26"/>
      <c r="D1090" s="26"/>
      <c r="E1090" s="26"/>
      <c r="F1090" s="26"/>
      <c r="G1090" s="26"/>
      <c r="H1090" s="26"/>
      <c r="I1090" s="26"/>
      <c r="J1090" s="26"/>
    </row>
    <row r="1091" spans="1:10" ht="18" customHeight="1" x14ac:dyDescent="0.2">
      <c r="A1091" s="6"/>
      <c r="B1091" s="2" t="s">
        <v>10</v>
      </c>
      <c r="C1091" s="6" t="s">
        <v>12</v>
      </c>
      <c r="D1091" s="6" t="s">
        <v>13</v>
      </c>
      <c r="E1091" s="48" t="s">
        <v>390</v>
      </c>
      <c r="F1091" s="50"/>
      <c r="G1091" s="1" t="s">
        <v>14</v>
      </c>
      <c r="H1091" s="2" t="s">
        <v>15</v>
      </c>
      <c r="I1091" s="2" t="s">
        <v>16</v>
      </c>
      <c r="J1091" s="2" t="s">
        <v>18</v>
      </c>
    </row>
    <row r="1092" spans="1:10" ht="24" customHeight="1" x14ac:dyDescent="0.2">
      <c r="A1092" s="4" t="s">
        <v>391</v>
      </c>
      <c r="B1092" s="21" t="s">
        <v>363</v>
      </c>
      <c r="C1092" s="4" t="s">
        <v>92</v>
      </c>
      <c r="D1092" s="4" t="s">
        <v>364</v>
      </c>
      <c r="E1092" s="52" t="s">
        <v>392</v>
      </c>
      <c r="F1092" s="50"/>
      <c r="G1092" s="20" t="s">
        <v>171</v>
      </c>
      <c r="H1092" s="23">
        <v>1</v>
      </c>
      <c r="I1092" s="22">
        <v>37.4</v>
      </c>
      <c r="J1092" s="22">
        <v>37.4</v>
      </c>
    </row>
    <row r="1093" spans="1:10" x14ac:dyDescent="0.2">
      <c r="A1093" s="3"/>
      <c r="B1093" s="3"/>
      <c r="C1093" s="3"/>
      <c r="D1093" s="3"/>
      <c r="E1093" s="3" t="s">
        <v>393</v>
      </c>
      <c r="F1093" s="24">
        <v>0</v>
      </c>
      <c r="G1093" s="3" t="s">
        <v>394</v>
      </c>
      <c r="H1093" s="24">
        <v>0</v>
      </c>
      <c r="I1093" s="3" t="s">
        <v>395</v>
      </c>
      <c r="J1093" s="24">
        <v>0</v>
      </c>
    </row>
    <row r="1094" spans="1:10" ht="18" customHeight="1" x14ac:dyDescent="0.2">
      <c r="A1094" s="3"/>
      <c r="B1094" s="3"/>
      <c r="C1094" s="3"/>
      <c r="D1094" s="3"/>
      <c r="E1094" s="3" t="s">
        <v>396</v>
      </c>
      <c r="F1094" s="24"/>
      <c r="G1094" s="3"/>
      <c r="H1094" s="51" t="s">
        <v>397</v>
      </c>
      <c r="I1094" s="42"/>
      <c r="J1094" s="24">
        <v>37.4</v>
      </c>
    </row>
    <row r="1095" spans="1:10" ht="50.1" customHeight="1" x14ac:dyDescent="0.2">
      <c r="A1095" s="9"/>
      <c r="B1095" s="9"/>
      <c r="C1095" s="9"/>
      <c r="D1095" s="9"/>
      <c r="E1095" s="9"/>
      <c r="F1095" s="9"/>
      <c r="G1095" s="9" t="s">
        <v>398</v>
      </c>
      <c r="H1095" s="25" t="s">
        <v>403</v>
      </c>
      <c r="I1095" s="9" t="s">
        <v>400</v>
      </c>
      <c r="J1095" s="8">
        <v>3740</v>
      </c>
    </row>
    <row r="1096" spans="1:10" ht="0.95" customHeight="1" x14ac:dyDescent="0.2">
      <c r="A1096" s="26"/>
      <c r="B1096" s="26"/>
      <c r="C1096" s="26"/>
      <c r="D1096" s="26"/>
      <c r="E1096" s="26"/>
      <c r="F1096" s="26"/>
      <c r="G1096" s="26"/>
      <c r="H1096" s="26"/>
      <c r="I1096" s="26"/>
      <c r="J1096" s="26"/>
    </row>
    <row r="1097" spans="1:10" ht="18" customHeight="1" x14ac:dyDescent="0.2">
      <c r="A1097" s="6"/>
      <c r="B1097" s="2" t="s">
        <v>10</v>
      </c>
      <c r="C1097" s="6" t="s">
        <v>12</v>
      </c>
      <c r="D1097" s="6" t="s">
        <v>13</v>
      </c>
      <c r="E1097" s="48" t="s">
        <v>390</v>
      </c>
      <c r="F1097" s="50"/>
      <c r="G1097" s="1" t="s">
        <v>14</v>
      </c>
      <c r="H1097" s="2" t="s">
        <v>15</v>
      </c>
      <c r="I1097" s="2" t="s">
        <v>16</v>
      </c>
      <c r="J1097" s="2" t="s">
        <v>18</v>
      </c>
    </row>
    <row r="1098" spans="1:10" ht="26.1" customHeight="1" x14ac:dyDescent="0.2">
      <c r="A1098" s="4" t="s">
        <v>391</v>
      </c>
      <c r="B1098" s="21" t="s">
        <v>365</v>
      </c>
      <c r="C1098" s="4" t="s">
        <v>24</v>
      </c>
      <c r="D1098" s="4" t="s">
        <v>366</v>
      </c>
      <c r="E1098" s="52" t="s">
        <v>392</v>
      </c>
      <c r="F1098" s="50"/>
      <c r="G1098" s="20" t="s">
        <v>26</v>
      </c>
      <c r="H1098" s="23">
        <v>1</v>
      </c>
      <c r="I1098" s="22">
        <v>699</v>
      </c>
      <c r="J1098" s="22">
        <v>699</v>
      </c>
    </row>
    <row r="1099" spans="1:10" x14ac:dyDescent="0.2">
      <c r="A1099" s="3"/>
      <c r="B1099" s="3"/>
      <c r="C1099" s="3"/>
      <c r="D1099" s="3"/>
      <c r="E1099" s="3" t="s">
        <v>393</v>
      </c>
      <c r="F1099" s="24">
        <v>0</v>
      </c>
      <c r="G1099" s="3" t="s">
        <v>394</v>
      </c>
      <c r="H1099" s="24">
        <v>0</v>
      </c>
      <c r="I1099" s="3" t="s">
        <v>395</v>
      </c>
      <c r="J1099" s="24">
        <v>0</v>
      </c>
    </row>
    <row r="1100" spans="1:10" ht="18" customHeight="1" x14ac:dyDescent="0.2">
      <c r="A1100" s="3"/>
      <c r="B1100" s="3"/>
      <c r="C1100" s="3"/>
      <c r="D1100" s="3"/>
      <c r="E1100" s="3" t="s">
        <v>396</v>
      </c>
      <c r="F1100" s="24"/>
      <c r="G1100" s="3"/>
      <c r="H1100" s="51" t="s">
        <v>397</v>
      </c>
      <c r="I1100" s="42"/>
      <c r="J1100" s="24">
        <v>699</v>
      </c>
    </row>
    <row r="1101" spans="1:10" ht="50.1" customHeight="1" x14ac:dyDescent="0.2">
      <c r="A1101" s="9"/>
      <c r="B1101" s="9"/>
      <c r="C1101" s="9"/>
      <c r="D1101" s="9"/>
      <c r="E1101" s="9"/>
      <c r="F1101" s="9"/>
      <c r="G1101" s="9" t="s">
        <v>398</v>
      </c>
      <c r="H1101" s="25" t="s">
        <v>415</v>
      </c>
      <c r="I1101" s="9" t="s">
        <v>400</v>
      </c>
      <c r="J1101" s="8">
        <v>20970</v>
      </c>
    </row>
    <row r="1102" spans="1:10" ht="0.95" customHeight="1" x14ac:dyDescent="0.2">
      <c r="A1102" s="26"/>
      <c r="B1102" s="26"/>
      <c r="C1102" s="26"/>
      <c r="D1102" s="26"/>
      <c r="E1102" s="26"/>
      <c r="F1102" s="26"/>
      <c r="G1102" s="26"/>
      <c r="H1102" s="26"/>
      <c r="I1102" s="26"/>
      <c r="J1102" s="26"/>
    </row>
    <row r="1103" spans="1:10" ht="18" customHeight="1" x14ac:dyDescent="0.2">
      <c r="A1103" s="6"/>
      <c r="B1103" s="2" t="s">
        <v>10</v>
      </c>
      <c r="C1103" s="6" t="s">
        <v>12</v>
      </c>
      <c r="D1103" s="6" t="s">
        <v>13</v>
      </c>
      <c r="E1103" s="48" t="s">
        <v>390</v>
      </c>
      <c r="F1103" s="50"/>
      <c r="G1103" s="1" t="s">
        <v>14</v>
      </c>
      <c r="H1103" s="2" t="s">
        <v>15</v>
      </c>
      <c r="I1103" s="2" t="s">
        <v>16</v>
      </c>
      <c r="J1103" s="2" t="s">
        <v>18</v>
      </c>
    </row>
    <row r="1104" spans="1:10" ht="24" customHeight="1" x14ac:dyDescent="0.2">
      <c r="A1104" s="4" t="s">
        <v>391</v>
      </c>
      <c r="B1104" s="21" t="s">
        <v>367</v>
      </c>
      <c r="C1104" s="4" t="s">
        <v>368</v>
      </c>
      <c r="D1104" s="4" t="s">
        <v>369</v>
      </c>
      <c r="E1104" s="52" t="s">
        <v>392</v>
      </c>
      <c r="F1104" s="50"/>
      <c r="G1104" s="20" t="s">
        <v>26</v>
      </c>
      <c r="H1104" s="23">
        <v>1</v>
      </c>
      <c r="I1104" s="22">
        <v>25</v>
      </c>
      <c r="J1104" s="22">
        <v>25</v>
      </c>
    </row>
    <row r="1105" spans="1:10" x14ac:dyDescent="0.2">
      <c r="A1105" s="3"/>
      <c r="B1105" s="3"/>
      <c r="C1105" s="3"/>
      <c r="D1105" s="3"/>
      <c r="E1105" s="3" t="s">
        <v>393</v>
      </c>
      <c r="F1105" s="24">
        <v>0</v>
      </c>
      <c r="G1105" s="3" t="s">
        <v>394</v>
      </c>
      <c r="H1105" s="24">
        <v>0</v>
      </c>
      <c r="I1105" s="3" t="s">
        <v>395</v>
      </c>
      <c r="J1105" s="24">
        <v>0</v>
      </c>
    </row>
    <row r="1106" spans="1:10" ht="18" customHeight="1" x14ac:dyDescent="0.2">
      <c r="A1106" s="3"/>
      <c r="B1106" s="3"/>
      <c r="C1106" s="3"/>
      <c r="D1106" s="3"/>
      <c r="E1106" s="3" t="s">
        <v>396</v>
      </c>
      <c r="F1106" s="24"/>
      <c r="G1106" s="3"/>
      <c r="H1106" s="51" t="s">
        <v>397</v>
      </c>
      <c r="I1106" s="42"/>
      <c r="J1106" s="24">
        <v>25</v>
      </c>
    </row>
    <row r="1107" spans="1:10" ht="50.1" customHeight="1" x14ac:dyDescent="0.2">
      <c r="A1107" s="9"/>
      <c r="B1107" s="9"/>
      <c r="C1107" s="9"/>
      <c r="D1107" s="9"/>
      <c r="E1107" s="9"/>
      <c r="F1107" s="9"/>
      <c r="G1107" s="9" t="s">
        <v>398</v>
      </c>
      <c r="H1107" s="25" t="s">
        <v>403</v>
      </c>
      <c r="I1107" s="9" t="s">
        <v>400</v>
      </c>
      <c r="J1107" s="8">
        <v>2500</v>
      </c>
    </row>
    <row r="1108" spans="1:10" ht="0.95" customHeight="1" x14ac:dyDescent="0.2">
      <c r="A1108" s="26"/>
      <c r="B1108" s="26"/>
      <c r="C1108" s="26"/>
      <c r="D1108" s="26"/>
      <c r="E1108" s="26"/>
      <c r="F1108" s="26"/>
      <c r="G1108" s="26"/>
      <c r="H1108" s="26"/>
      <c r="I1108" s="26"/>
      <c r="J1108" s="26"/>
    </row>
    <row r="1109" spans="1:10" x14ac:dyDescent="0.2">
      <c r="A1109" s="7"/>
      <c r="B1109" s="7"/>
      <c r="C1109" s="7"/>
      <c r="D1109" s="7"/>
      <c r="E1109" s="7"/>
      <c r="F1109" s="7"/>
      <c r="G1109" s="7"/>
      <c r="H1109" s="7"/>
      <c r="I1109" s="7"/>
      <c r="J1109" s="7"/>
    </row>
    <row r="1110" spans="1:10" ht="18" customHeight="1" x14ac:dyDescent="0.2">
      <c r="A1110" s="45"/>
      <c r="B1110" s="42"/>
      <c r="C1110" s="42"/>
      <c r="D1110" s="14"/>
      <c r="E1110" s="9"/>
      <c r="F1110" s="46" t="s">
        <v>370</v>
      </c>
      <c r="G1110" s="42"/>
      <c r="H1110" s="44">
        <v>828149.78</v>
      </c>
      <c r="I1110" s="42"/>
      <c r="J1110" s="42"/>
    </row>
    <row r="1111" spans="1:10" ht="18" customHeight="1" x14ac:dyDescent="0.2">
      <c r="A1111" s="45"/>
      <c r="B1111" s="42"/>
      <c r="C1111" s="42"/>
      <c r="D1111" s="14"/>
      <c r="E1111" s="9"/>
      <c r="F1111" s="46" t="s">
        <v>371</v>
      </c>
      <c r="G1111" s="42"/>
      <c r="H1111" s="44">
        <v>0</v>
      </c>
      <c r="I1111" s="42"/>
      <c r="J1111" s="42"/>
    </row>
    <row r="1112" spans="1:10" ht="18" customHeight="1" x14ac:dyDescent="0.2">
      <c r="A1112" s="45"/>
      <c r="B1112" s="42"/>
      <c r="C1112" s="42"/>
      <c r="D1112" s="14"/>
      <c r="E1112" s="9"/>
      <c r="F1112" s="46" t="s">
        <v>372</v>
      </c>
      <c r="G1112" s="42"/>
      <c r="H1112" s="44">
        <v>828149.78</v>
      </c>
      <c r="I1112" s="42"/>
      <c r="J1112" s="42"/>
    </row>
    <row r="1113" spans="1:10" ht="60" customHeight="1" x14ac:dyDescent="0.2">
      <c r="A1113" s="15"/>
      <c r="B1113" s="15"/>
      <c r="C1113" s="15"/>
      <c r="D1113" s="15"/>
      <c r="E1113" s="15"/>
      <c r="F1113" s="15"/>
      <c r="G1113" s="15"/>
      <c r="H1113" s="15"/>
      <c r="I1113" s="15"/>
      <c r="J1113" s="15"/>
    </row>
    <row r="1114" spans="1:10" ht="69.95" customHeight="1" x14ac:dyDescent="0.2">
      <c r="A1114" s="43" t="s">
        <v>373</v>
      </c>
      <c r="B1114" s="42"/>
      <c r="C1114" s="42"/>
      <c r="D1114" s="42"/>
      <c r="E1114" s="42"/>
      <c r="F1114" s="42"/>
      <c r="G1114" s="42"/>
      <c r="H1114" s="42"/>
      <c r="I1114" s="42"/>
      <c r="J1114" s="42"/>
    </row>
  </sheetData>
  <mergeCells count="576">
    <mergeCell ref="E663:F663"/>
    <mergeCell ref="E79:F79"/>
    <mergeCell ref="H441:I441"/>
    <mergeCell ref="E73:F73"/>
    <mergeCell ref="H870:I870"/>
    <mergeCell ref="H726:I726"/>
    <mergeCell ref="E97:F97"/>
    <mergeCell ref="E172:F172"/>
    <mergeCell ref="H563:I563"/>
    <mergeCell ref="H169:I169"/>
    <mergeCell ref="E245:F245"/>
    <mergeCell ref="H163:I163"/>
    <mergeCell ref="H100:I100"/>
    <mergeCell ref="E963:F963"/>
    <mergeCell ref="E173:F173"/>
    <mergeCell ref="H532:I532"/>
    <mergeCell ref="E148:F148"/>
    <mergeCell ref="E658:F658"/>
    <mergeCell ref="E335:F335"/>
    <mergeCell ref="H507:I507"/>
    <mergeCell ref="E166:F166"/>
    <mergeCell ref="E669:F669"/>
    <mergeCell ref="H930:I930"/>
    <mergeCell ref="E856:F856"/>
    <mergeCell ref="H465:I465"/>
    <mergeCell ref="H738:I738"/>
    <mergeCell ref="E185:F185"/>
    <mergeCell ref="E154:F154"/>
    <mergeCell ref="H326:I326"/>
    <mergeCell ref="H593:I593"/>
    <mergeCell ref="E670:F670"/>
    <mergeCell ref="H587:I587"/>
    <mergeCell ref="E390:F390"/>
    <mergeCell ref="E657:F657"/>
    <mergeCell ref="E897:F897"/>
    <mergeCell ref="H230:I230"/>
    <mergeCell ref="H672:I672"/>
    <mergeCell ref="F1084:G1084"/>
    <mergeCell ref="H888:I888"/>
    <mergeCell ref="E783:F783"/>
    <mergeCell ref="E522:F522"/>
    <mergeCell ref="H996:I996"/>
    <mergeCell ref="E951:F951"/>
    <mergeCell ref="E361:F361"/>
    <mergeCell ref="E117:F117"/>
    <mergeCell ref="E55:F55"/>
    <mergeCell ref="H696:I696"/>
    <mergeCell ref="E651:F651"/>
    <mergeCell ref="E67:F67"/>
    <mergeCell ref="H612:I612"/>
    <mergeCell ref="E837:F837"/>
    <mergeCell ref="E964:F964"/>
    <mergeCell ref="H248:I248"/>
    <mergeCell ref="E616:F616"/>
    <mergeCell ref="E239:F239"/>
    <mergeCell ref="E1078:F1078"/>
    <mergeCell ref="E795:F795"/>
    <mergeCell ref="E480:F480"/>
    <mergeCell ref="E711:F711"/>
    <mergeCell ref="E909:F909"/>
    <mergeCell ref="H936:I936"/>
    <mergeCell ref="E5:F5"/>
    <mergeCell ref="E993:F993"/>
    <mergeCell ref="E48:F48"/>
    <mergeCell ref="E759:F759"/>
    <mergeCell ref="H157:I157"/>
    <mergeCell ref="E161:F161"/>
    <mergeCell ref="E590:F590"/>
    <mergeCell ref="E1059:F1059"/>
    <mergeCell ref="E982:F982"/>
    <mergeCell ref="F109:G109"/>
    <mergeCell ref="E252:F252"/>
    <mergeCell ref="H1008:I1008"/>
    <mergeCell ref="E379:F379"/>
    <mergeCell ref="H551:I551"/>
    <mergeCell ref="E615:F615"/>
    <mergeCell ref="E366:F366"/>
    <mergeCell ref="H538:I538"/>
    <mergeCell ref="E748:F748"/>
    <mergeCell ref="E664:F664"/>
    <mergeCell ref="H774:I774"/>
    <mergeCell ref="H75:I75"/>
    <mergeCell ref="E110:F110"/>
    <mergeCell ref="E535:F535"/>
    <mergeCell ref="E777:F777"/>
    <mergeCell ref="H14:I14"/>
    <mergeCell ref="E251:F251"/>
    <mergeCell ref="E18:F18"/>
    <mergeCell ref="E487:F487"/>
    <mergeCell ref="H106:I106"/>
    <mergeCell ref="E474:F474"/>
    <mergeCell ref="E916:F916"/>
    <mergeCell ref="E772:F772"/>
    <mergeCell ref="H1100:I1100"/>
    <mergeCell ref="E92:F92"/>
    <mergeCell ref="H702:I702"/>
    <mergeCell ref="H1002:I1002"/>
    <mergeCell ref="H1062:I1062"/>
    <mergeCell ref="E1066:F1066"/>
    <mergeCell ref="E311:F311"/>
    <mergeCell ref="H399:I399"/>
    <mergeCell ref="E31:F31"/>
    <mergeCell ref="E354:F354"/>
    <mergeCell ref="E329:F329"/>
    <mergeCell ref="E627:F627"/>
    <mergeCell ref="H762:I762"/>
    <mergeCell ref="H1075:I1075"/>
    <mergeCell ref="H1081:I1081"/>
    <mergeCell ref="E1079:F1079"/>
    <mergeCell ref="E6:F6"/>
    <mergeCell ref="E832:F832"/>
    <mergeCell ref="E492:F492"/>
    <mergeCell ref="E825:F825"/>
    <mergeCell ref="E1067:F1067"/>
    <mergeCell ref="E306:F306"/>
    <mergeCell ref="H984:I984"/>
    <mergeCell ref="E988:F988"/>
    <mergeCell ref="H636:I636"/>
    <mergeCell ref="E591:F591"/>
    <mergeCell ref="H828:I828"/>
    <mergeCell ref="E72:F72"/>
    <mergeCell ref="H852:I852"/>
    <mergeCell ref="E987:F987"/>
    <mergeCell ref="E843:F843"/>
    <mergeCell ref="H618:I618"/>
    <mergeCell ref="E622:F622"/>
    <mergeCell ref="E682:F682"/>
    <mergeCell ref="H605:I605"/>
    <mergeCell ref="E688:F688"/>
    <mergeCell ref="H1050:I1050"/>
    <mergeCell ref="E609:F609"/>
    <mergeCell ref="H648:I648"/>
    <mergeCell ref="H816:I816"/>
    <mergeCell ref="G1:H1"/>
    <mergeCell ref="H254:I254"/>
    <mergeCell ref="E258:F258"/>
    <mergeCell ref="H175:I175"/>
    <mergeCell ref="H477:I477"/>
    <mergeCell ref="H20:I20"/>
    <mergeCell ref="H125:I125"/>
    <mergeCell ref="E24:F24"/>
    <mergeCell ref="E42:F42"/>
    <mergeCell ref="E17:F17"/>
    <mergeCell ref="H193:I193"/>
    <mergeCell ref="H320:I320"/>
    <mergeCell ref="H314:I314"/>
    <mergeCell ref="E324:F324"/>
    <mergeCell ref="E240:F240"/>
    <mergeCell ref="E190:F190"/>
    <mergeCell ref="H51:I51"/>
    <mergeCell ref="H138:I138"/>
    <mergeCell ref="E179:F179"/>
    <mergeCell ref="I1:J1"/>
    <mergeCell ref="H338:I338"/>
    <mergeCell ref="H242:I242"/>
    <mergeCell ref="H33:I33"/>
    <mergeCell ref="E37:F37"/>
    <mergeCell ref="H8:I8"/>
    <mergeCell ref="E693:F693"/>
    <mergeCell ref="E493:F493"/>
    <mergeCell ref="E729:F729"/>
    <mergeCell ref="E922:F922"/>
    <mergeCell ref="H206:I206"/>
    <mergeCell ref="E210:F210"/>
    <mergeCell ref="F29:G29"/>
    <mergeCell ref="H1069:I1069"/>
    <mergeCell ref="H181:I181"/>
    <mergeCell ref="E111:F111"/>
    <mergeCell ref="H544:I544"/>
    <mergeCell ref="E676:F676"/>
    <mergeCell ref="E203:F203"/>
    <mergeCell ref="H39:I39"/>
    <mergeCell ref="E724:F724"/>
    <mergeCell ref="H654:I654"/>
    <mergeCell ref="E584:F584"/>
    <mergeCell ref="E844:F844"/>
    <mergeCell ref="E915:F915"/>
    <mergeCell ref="H954:I954"/>
    <mergeCell ref="E91:F91"/>
    <mergeCell ref="E85:F85"/>
    <mergeCell ref="E66:F66"/>
    <mergeCell ref="E1086:F1086"/>
    <mergeCell ref="F1112:G1112"/>
    <mergeCell ref="H435:I435"/>
    <mergeCell ref="H557:I557"/>
    <mergeCell ref="E567:F567"/>
    <mergeCell ref="E561:F561"/>
    <mergeCell ref="E116:F116"/>
    <mergeCell ref="E414:F414"/>
    <mergeCell ref="E548:F548"/>
    <mergeCell ref="E681:F681"/>
    <mergeCell ref="H720:I720"/>
    <mergeCell ref="E1017:F1017"/>
    <mergeCell ref="E560:F560"/>
    <mergeCell ref="E498:F498"/>
    <mergeCell ref="E796:F796"/>
    <mergeCell ref="E910:F910"/>
    <mergeCell ref="H1020:I1020"/>
    <mergeCell ref="E264:F264"/>
    <mergeCell ref="E198:F198"/>
    <mergeCell ref="E391:F391"/>
    <mergeCell ref="E122:F122"/>
    <mergeCell ref="E420:F420"/>
    <mergeCell ref="H212:I212"/>
    <mergeCell ref="H1094:I1094"/>
    <mergeCell ref="E1098:F1098"/>
    <mergeCell ref="E403:F403"/>
    <mergeCell ref="H575:I575"/>
    <mergeCell ref="H1044:I1044"/>
    <mergeCell ref="E209:F209"/>
    <mergeCell ref="E1035:F1035"/>
    <mergeCell ref="E451:F451"/>
    <mergeCell ref="E445:F445"/>
    <mergeCell ref="H810:I810"/>
    <mergeCell ref="E880:F880"/>
    <mergeCell ref="E814:F814"/>
    <mergeCell ref="E432:F432"/>
    <mergeCell ref="E874:F874"/>
    <mergeCell ref="E975:F975"/>
    <mergeCell ref="E831:F831"/>
    <mergeCell ref="E1073:F1073"/>
    <mergeCell ref="E312:F312"/>
    <mergeCell ref="E1060:F1060"/>
    <mergeCell ref="E299:F299"/>
    <mergeCell ref="E597:F597"/>
    <mergeCell ref="H483:I483"/>
    <mergeCell ref="H756:I756"/>
    <mergeCell ref="E891:F891"/>
    <mergeCell ref="H351:I351"/>
    <mergeCell ref="H1110:J1110"/>
    <mergeCell ref="E730:F730"/>
    <mergeCell ref="E801:F801"/>
    <mergeCell ref="E640:F640"/>
    <mergeCell ref="E1036:F1036"/>
    <mergeCell ref="E1030:F1030"/>
    <mergeCell ref="E104:F104"/>
    <mergeCell ref="E275:F275"/>
    <mergeCell ref="E511:F511"/>
    <mergeCell ref="E778:F778"/>
    <mergeCell ref="H459:I459"/>
    <mergeCell ref="E867:F867"/>
    <mergeCell ref="E1104:F1104"/>
    <mergeCell ref="F1065:G1065"/>
    <mergeCell ref="E367:F367"/>
    <mergeCell ref="E167:F167"/>
    <mergeCell ref="H302:I302"/>
    <mergeCell ref="E438:F438"/>
    <mergeCell ref="H744:I744"/>
    <mergeCell ref="E603:F603"/>
    <mergeCell ref="E530:F530"/>
    <mergeCell ref="E723:F723"/>
    <mergeCell ref="E717:F717"/>
    <mergeCell ref="E838:F838"/>
    <mergeCell ref="H57:I57"/>
    <mergeCell ref="E61:F61"/>
    <mergeCell ref="E54:F54"/>
    <mergeCell ref="H151:I151"/>
    <mergeCell ref="E43:F43"/>
    <mergeCell ref="E372:F372"/>
    <mergeCell ref="E293:F293"/>
    <mergeCell ref="H660:I660"/>
    <mergeCell ref="H266:I266"/>
    <mergeCell ref="E142:F142"/>
    <mergeCell ref="E234:F234"/>
    <mergeCell ref="A1112:C1112"/>
    <mergeCell ref="E868:F868"/>
    <mergeCell ref="E862:F862"/>
    <mergeCell ref="E933:F933"/>
    <mergeCell ref="E789:F789"/>
    <mergeCell ref="E849:F849"/>
    <mergeCell ref="E628:F628"/>
    <mergeCell ref="E288:F288"/>
    <mergeCell ref="A1114:J1114"/>
    <mergeCell ref="H447:I447"/>
    <mergeCell ref="E517:F517"/>
    <mergeCell ref="E753:F753"/>
    <mergeCell ref="H876:I876"/>
    <mergeCell ref="E946:F946"/>
    <mergeCell ref="H357:I357"/>
    <mergeCell ref="H912:I912"/>
    <mergeCell ref="E348:F348"/>
    <mergeCell ref="E646:F646"/>
    <mergeCell ref="H678:I678"/>
    <mergeCell ref="H1111:J1111"/>
    <mergeCell ref="E456:F456"/>
    <mergeCell ref="E341:F341"/>
    <mergeCell ref="H513:I513"/>
    <mergeCell ref="E754:F754"/>
    <mergeCell ref="H1106:I1106"/>
    <mergeCell ref="E970:F970"/>
    <mergeCell ref="E1023:F1023"/>
    <mergeCell ref="E227:F227"/>
    <mergeCell ref="H666:I666"/>
    <mergeCell ref="E469:F469"/>
    <mergeCell ref="E444:F444"/>
    <mergeCell ref="E807:F807"/>
    <mergeCell ref="E652:F652"/>
    <mergeCell ref="E952:F952"/>
    <mergeCell ref="H236:I236"/>
    <mergeCell ref="H978:I978"/>
    <mergeCell ref="E349:F349"/>
    <mergeCell ref="H990:I990"/>
    <mergeCell ref="E718:F718"/>
    <mergeCell ref="E1072:F1072"/>
    <mergeCell ref="H834:I834"/>
    <mergeCell ref="E596:F596"/>
    <mergeCell ref="H1026:I1026"/>
    <mergeCell ref="E885:F885"/>
    <mergeCell ref="E633:F633"/>
    <mergeCell ref="E427:F427"/>
    <mergeCell ref="H525:I525"/>
    <mergeCell ref="H792:I792"/>
    <mergeCell ref="E1:F1"/>
    <mergeCell ref="E712:F712"/>
    <mergeCell ref="E1054:F1054"/>
    <mergeCell ref="E155:F155"/>
    <mergeCell ref="E426:F426"/>
    <mergeCell ref="H94:I94"/>
    <mergeCell ref="E1041:F1041"/>
    <mergeCell ref="E462:F462"/>
    <mergeCell ref="E760:F760"/>
    <mergeCell ref="E820:F820"/>
    <mergeCell ref="E747:F747"/>
    <mergeCell ref="H218:I218"/>
    <mergeCell ref="E222:F222"/>
    <mergeCell ref="H768:I768"/>
    <mergeCell ref="E457:F457"/>
    <mergeCell ref="F547:G547"/>
    <mergeCell ref="F347:G347"/>
    <mergeCell ref="H599:I599"/>
    <mergeCell ref="E246:F246"/>
    <mergeCell ref="E317:F317"/>
    <mergeCell ref="E233:F233"/>
    <mergeCell ref="H405:I405"/>
    <mergeCell ref="E675:F675"/>
    <mergeCell ref="E602:F602"/>
    <mergeCell ref="G2:H2"/>
    <mergeCell ref="E257:F257"/>
    <mergeCell ref="E384:F384"/>
    <mergeCell ref="H423:I423"/>
    <mergeCell ref="E555:F555"/>
    <mergeCell ref="E378:F378"/>
    <mergeCell ref="E178:F178"/>
    <mergeCell ref="E549:F549"/>
    <mergeCell ref="E536:F536"/>
    <mergeCell ref="E396:F396"/>
    <mergeCell ref="E204:F204"/>
    <mergeCell ref="E269:F269"/>
    <mergeCell ref="H363:I363"/>
    <mergeCell ref="E11:F11"/>
    <mergeCell ref="E505:F505"/>
    <mergeCell ref="F196:G196"/>
    <mergeCell ref="E12:F12"/>
    <mergeCell ref="F4:G4"/>
    <mergeCell ref="H200:I200"/>
    <mergeCell ref="E130:F130"/>
    <mergeCell ref="E160:F160"/>
    <mergeCell ref="E141:F141"/>
    <mergeCell ref="E135:F135"/>
    <mergeCell ref="E439:F439"/>
    <mergeCell ref="H948:I948"/>
    <mergeCell ref="H942:I942"/>
    <mergeCell ref="H187:I187"/>
    <mergeCell ref="E1012:F1012"/>
    <mergeCell ref="E86:F86"/>
    <mergeCell ref="E191:F191"/>
    <mergeCell ref="E1047:F1047"/>
    <mergeCell ref="E463:F463"/>
    <mergeCell ref="E699:F699"/>
    <mergeCell ref="E886:F886"/>
    <mergeCell ref="E957:F957"/>
    <mergeCell ref="H290:I290"/>
    <mergeCell ref="E294:F294"/>
    <mergeCell ref="E999:F999"/>
    <mergeCell ref="H708:I708"/>
    <mergeCell ref="E994:F994"/>
    <mergeCell ref="E981:F981"/>
    <mergeCell ref="E741:F741"/>
    <mergeCell ref="E934:F934"/>
    <mergeCell ref="H786:I786"/>
    <mergeCell ref="H278:I278"/>
    <mergeCell ref="E898:F898"/>
    <mergeCell ref="E861:F861"/>
    <mergeCell ref="E892:F892"/>
    <mergeCell ref="E771:F771"/>
    <mergeCell ref="E802:F802"/>
    <mergeCell ref="E765:F765"/>
    <mergeCell ref="H894:I894"/>
    <mergeCell ref="H924:I924"/>
    <mergeCell ref="E1000:F1000"/>
    <mergeCell ref="E1048:F1048"/>
    <mergeCell ref="I2:J2"/>
    <mergeCell ref="H918:I918"/>
    <mergeCell ref="F128:G128"/>
    <mergeCell ref="E318:F318"/>
    <mergeCell ref="E554:F554"/>
    <mergeCell ref="H344:I344"/>
    <mergeCell ref="H471:I471"/>
    <mergeCell ref="H642:I642"/>
    <mergeCell ref="E541:F541"/>
    <mergeCell ref="E475:F475"/>
    <mergeCell ref="H906:I906"/>
    <mergeCell ref="H840:I840"/>
    <mergeCell ref="H900:I900"/>
    <mergeCell ref="E78:F78"/>
    <mergeCell ref="E904:F904"/>
    <mergeCell ref="E149:F149"/>
    <mergeCell ref="E385:F385"/>
    <mergeCell ref="E30:F30"/>
    <mergeCell ref="E766:F766"/>
    <mergeCell ref="E409:F409"/>
    <mergeCell ref="H714:I714"/>
    <mergeCell ref="E976:F976"/>
    <mergeCell ref="H260:I260"/>
    <mergeCell ref="A1110:C1110"/>
    <mergeCell ref="E855:F855"/>
    <mergeCell ref="E1053:F1053"/>
    <mergeCell ref="H1014:I1014"/>
    <mergeCell ref="E1097:F1097"/>
    <mergeCell ref="E1091:F1091"/>
    <mergeCell ref="E342:F342"/>
    <mergeCell ref="E578:F578"/>
    <mergeCell ref="H501:I501"/>
    <mergeCell ref="H750:I750"/>
    <mergeCell ref="E705:F705"/>
    <mergeCell ref="F147:G147"/>
    <mergeCell ref="E813:F813"/>
    <mergeCell ref="E940:F940"/>
    <mergeCell ref="E123:F123"/>
    <mergeCell ref="H972:I972"/>
    <mergeCell ref="E421:F421"/>
    <mergeCell ref="H966:I966"/>
    <mergeCell ref="E36:F36"/>
    <mergeCell ref="H26:I26"/>
    <mergeCell ref="E263:F263"/>
    <mergeCell ref="E969:F969"/>
    <mergeCell ref="E323:F323"/>
    <mergeCell ref="H495:I495"/>
    <mergeCell ref="E499:F499"/>
    <mergeCell ref="H411:I411"/>
    <mergeCell ref="E621:F621"/>
    <mergeCell ref="E415:F415"/>
    <mergeCell ref="E486:F486"/>
    <mergeCell ref="E542:F542"/>
    <mergeCell ref="E129:F129"/>
    <mergeCell ref="H780:I780"/>
    <mergeCell ref="E784:F784"/>
    <mergeCell ref="H882:I882"/>
    <mergeCell ref="H381:I381"/>
    <mergeCell ref="E336:F336"/>
    <mergeCell ref="E136:F136"/>
    <mergeCell ref="E197:F197"/>
    <mergeCell ref="H369:I369"/>
    <mergeCell ref="H684:I684"/>
    <mergeCell ref="E184:F184"/>
    <mergeCell ref="H387:I387"/>
    <mergeCell ref="A1111:C1111"/>
    <mergeCell ref="H630:I630"/>
    <mergeCell ref="E433:F433"/>
    <mergeCell ref="E927:F927"/>
    <mergeCell ref="H132:I132"/>
    <mergeCell ref="H119:I119"/>
    <mergeCell ref="H732:I732"/>
    <mergeCell ref="H417:I417"/>
    <mergeCell ref="E687:F687"/>
    <mergeCell ref="E736:F736"/>
    <mergeCell ref="H846:I846"/>
    <mergeCell ref="E850:F850"/>
    <mergeCell ref="E1092:F1092"/>
    <mergeCell ref="E958:F958"/>
    <mergeCell ref="E1085:F1085"/>
    <mergeCell ref="F1110:G1110"/>
    <mergeCell ref="E921:F921"/>
    <mergeCell ref="E481:F481"/>
    <mergeCell ref="E510:F510"/>
    <mergeCell ref="F1111:G1111"/>
    <mergeCell ref="E939:F939"/>
    <mergeCell ref="E873:F873"/>
    <mergeCell ref="H1032:I1032"/>
    <mergeCell ref="H144:I144"/>
    <mergeCell ref="E103:F103"/>
    <mergeCell ref="E450:F450"/>
    <mergeCell ref="E735:F735"/>
    <mergeCell ref="A3:J3"/>
    <mergeCell ref="E634:F634"/>
    <mergeCell ref="E903:F903"/>
    <mergeCell ref="H284:I284"/>
    <mergeCell ref="H63:I63"/>
    <mergeCell ref="H864:I864"/>
    <mergeCell ref="F528:G528"/>
    <mergeCell ref="H69:I69"/>
    <mergeCell ref="E23:F23"/>
    <mergeCell ref="F84:G84"/>
    <mergeCell ref="H113:I113"/>
    <mergeCell ref="E276:F276"/>
    <mergeCell ref="E270:F270"/>
    <mergeCell ref="E397:F397"/>
    <mergeCell ref="E468:F468"/>
    <mergeCell ref="H45:I45"/>
    <mergeCell ref="H429:I429"/>
    <mergeCell ref="E639:F639"/>
    <mergeCell ref="E49:F49"/>
    <mergeCell ref="H798:I798"/>
    <mergeCell ref="H81:I81"/>
    <mergeCell ref="E305:F305"/>
    <mergeCell ref="E572:F572"/>
    <mergeCell ref="H804:I804"/>
    <mergeCell ref="E566:F566"/>
    <mergeCell ref="H489:I489"/>
    <mergeCell ref="E808:F808"/>
    <mergeCell ref="E826:F826"/>
    <mergeCell ref="E1103:F1103"/>
    <mergeCell ref="E215:F215"/>
    <mergeCell ref="E408:F408"/>
    <mergeCell ref="E579:F579"/>
    <mergeCell ref="E402:F402"/>
    <mergeCell ref="E373:F373"/>
    <mergeCell ref="E573:F573"/>
    <mergeCell ref="E706:F706"/>
    <mergeCell ref="E928:F928"/>
    <mergeCell ref="H858:I858"/>
    <mergeCell ref="H272:I272"/>
    <mergeCell ref="E1005:F1005"/>
    <mergeCell ref="H624:I624"/>
    <mergeCell ref="H332:I332"/>
    <mergeCell ref="E529:F529"/>
    <mergeCell ref="E504:F504"/>
    <mergeCell ref="E700:F700"/>
    <mergeCell ref="H1112:J1112"/>
    <mergeCell ref="H224:I224"/>
    <mergeCell ref="H960:I960"/>
    <mergeCell ref="E1024:F1024"/>
    <mergeCell ref="E98:F98"/>
    <mergeCell ref="E790:F790"/>
    <mergeCell ref="H1056:I1056"/>
    <mergeCell ref="E1011:F1011"/>
    <mergeCell ref="E221:F221"/>
    <mergeCell ref="H393:I393"/>
    <mergeCell ref="H453:I453"/>
    <mergeCell ref="H822:I822"/>
    <mergeCell ref="H1038:I1038"/>
    <mergeCell ref="E1042:F1042"/>
    <mergeCell ref="E282:F282"/>
    <mergeCell ref="F608:G608"/>
    <mergeCell ref="H1088:I1088"/>
    <mergeCell ref="E1018:F1018"/>
    <mergeCell ref="H569:I569"/>
    <mergeCell ref="E228:F228"/>
    <mergeCell ref="E355:F355"/>
    <mergeCell ref="H375:I375"/>
    <mergeCell ref="E1029:F1029"/>
    <mergeCell ref="E330:F330"/>
    <mergeCell ref="E60:F60"/>
    <mergeCell ref="H88:I88"/>
    <mergeCell ref="E742:F742"/>
    <mergeCell ref="E819:F819"/>
    <mergeCell ref="E879:F879"/>
    <mergeCell ref="E2:F2"/>
    <mergeCell ref="H296:I296"/>
    <mergeCell ref="E1006:F1006"/>
    <mergeCell ref="E300:F300"/>
    <mergeCell ref="E610:F610"/>
    <mergeCell ref="E360:F360"/>
    <mergeCell ref="E216:F216"/>
    <mergeCell ref="E287:F287"/>
    <mergeCell ref="H581:I581"/>
    <mergeCell ref="H519:I519"/>
    <mergeCell ref="E281:F281"/>
    <mergeCell ref="E585:F585"/>
    <mergeCell ref="E523:F523"/>
    <mergeCell ref="E645:F645"/>
    <mergeCell ref="H690:I690"/>
    <mergeCell ref="E694:F694"/>
    <mergeCell ref="E516:F516"/>
    <mergeCell ref="H308:I308"/>
    <mergeCell ref="E945:F945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Roman,Normal"&amp;12 &amp;A</oddHeader>
    <oddFooter>&amp;C&amp;"Times New Roman,Normal"&amp;12 Página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07"/>
  <sheetViews>
    <sheetView zoomScale="75" zoomScaleNormal="75" workbookViewId="0">
      <selection activeCellId="1" sqref="C4:C199 A1"/>
    </sheetView>
  </sheetViews>
  <sheetFormatPr defaultRowHeight="12.75" x14ac:dyDescent="0.2"/>
  <cols>
    <col min="1" max="2" width="11" customWidth="1"/>
    <col min="3" max="3" width="27.42578125" customWidth="1"/>
    <col min="4" max="4" width="65.85546875" customWidth="1"/>
    <col min="5" max="5" width="27.42578125" customWidth="1"/>
    <col min="6" max="6" width="11" customWidth="1"/>
    <col min="7" max="17" width="14.28515625" customWidth="1"/>
    <col min="18" max="18" width="16.42578125" customWidth="1"/>
    <col min="19" max="1025" width="9.140625" customWidth="1"/>
  </cols>
  <sheetData>
    <row r="1" spans="1:18" ht="18" customHeight="1" x14ac:dyDescent="0.2">
      <c r="A1" s="37" cm="1">
        <f t="array" ref="A1:C1">'Orçamento Sintético'!I170:K170</f>
        <v>718267.53</v>
      </c>
      <c r="B1" s="11">
        <v>0</v>
      </c>
      <c r="C1" s="11">
        <v>0</v>
      </c>
      <c r="D1" s="11" t="s">
        <v>0</v>
      </c>
      <c r="E1" s="41" t="s">
        <v>1</v>
      </c>
      <c r="F1" s="42"/>
      <c r="G1" s="42"/>
      <c r="H1" s="41"/>
      <c r="I1" s="42"/>
      <c r="J1" s="42"/>
      <c r="K1" s="42"/>
      <c r="L1" s="42"/>
      <c r="M1" s="42"/>
      <c r="N1" s="42"/>
      <c r="O1" s="42"/>
      <c r="P1" s="42"/>
    </row>
    <row r="2" spans="1:18" ht="80.099999999999994" customHeight="1" x14ac:dyDescent="0.2">
      <c r="A2" s="10"/>
      <c r="B2" s="10"/>
      <c r="C2" s="10"/>
      <c r="D2" s="10" t="s">
        <v>4</v>
      </c>
      <c r="E2" s="46" t="s">
        <v>5</v>
      </c>
      <c r="F2" s="42"/>
      <c r="G2" s="42"/>
      <c r="H2" s="46"/>
      <c r="I2" s="42"/>
      <c r="J2" s="42"/>
      <c r="K2" s="42"/>
      <c r="L2" s="42"/>
      <c r="M2" s="42"/>
      <c r="N2" s="42"/>
      <c r="O2" s="42"/>
      <c r="P2" s="42"/>
    </row>
    <row r="3" spans="1:18" ht="18" customHeight="1" x14ac:dyDescent="0.25">
      <c r="A3" s="47" t="s">
        <v>484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8" ht="20.100000000000001" customHeight="1" x14ac:dyDescent="0.2">
      <c r="A4" s="54" t="s">
        <v>10</v>
      </c>
      <c r="B4" s="48" t="s">
        <v>12</v>
      </c>
      <c r="C4" s="48" t="s">
        <v>485</v>
      </c>
      <c r="D4" s="48" t="s">
        <v>13</v>
      </c>
      <c r="E4" s="48" t="s">
        <v>390</v>
      </c>
      <c r="F4" s="1" t="s">
        <v>14</v>
      </c>
      <c r="G4" s="56" t="s">
        <v>486</v>
      </c>
      <c r="H4" s="2"/>
      <c r="I4" s="1" t="s">
        <v>487</v>
      </c>
      <c r="J4" s="2"/>
      <c r="K4" s="1" t="s">
        <v>18</v>
      </c>
      <c r="L4" s="2"/>
      <c r="M4" s="2"/>
      <c r="N4" s="54" t="s">
        <v>488</v>
      </c>
      <c r="O4" s="54" t="s">
        <v>489</v>
      </c>
      <c r="P4" s="54" t="s">
        <v>490</v>
      </c>
      <c r="Q4" s="57"/>
      <c r="R4" s="57"/>
    </row>
    <row r="5" spans="1:18" ht="20.100000000000001" customHeight="1" x14ac:dyDescent="0.2">
      <c r="A5" s="55"/>
      <c r="B5" s="55"/>
      <c r="C5" s="55"/>
      <c r="D5" s="55"/>
      <c r="E5" s="55"/>
      <c r="F5" s="1"/>
      <c r="G5" s="55"/>
      <c r="H5" s="2" t="s">
        <v>491</v>
      </c>
      <c r="I5" s="2" t="s">
        <v>492</v>
      </c>
      <c r="J5" s="2" t="s">
        <v>491</v>
      </c>
      <c r="K5" s="2" t="s">
        <v>492</v>
      </c>
      <c r="L5" s="2" t="s">
        <v>491</v>
      </c>
      <c r="M5" s="2" t="s">
        <v>493</v>
      </c>
      <c r="N5" s="55"/>
      <c r="O5" s="55"/>
      <c r="P5" s="55"/>
      <c r="Q5" s="57"/>
      <c r="R5" s="57"/>
    </row>
    <row r="6" spans="1:18" ht="26.1" customHeight="1" x14ac:dyDescent="0.2">
      <c r="A6" s="27" t="s">
        <v>354</v>
      </c>
      <c r="B6" s="28" t="s">
        <v>355</v>
      </c>
      <c r="C6" s="28"/>
      <c r="D6" s="28" t="s">
        <v>356</v>
      </c>
      <c r="E6" s="28" t="s">
        <v>392</v>
      </c>
      <c r="F6" s="29" t="s">
        <v>33</v>
      </c>
      <c r="G6" s="27">
        <v>100</v>
      </c>
      <c r="H6" s="27"/>
      <c r="I6" s="30">
        <v>497.91</v>
      </c>
      <c r="J6" s="27"/>
      <c r="K6" s="30">
        <v>49791</v>
      </c>
      <c r="L6" s="27"/>
      <c r="M6" s="30">
        <v>49791</v>
      </c>
      <c r="N6" s="27" t="s">
        <v>494</v>
      </c>
      <c r="O6" s="30">
        <v>49791</v>
      </c>
      <c r="P6" s="27" t="s">
        <v>494</v>
      </c>
    </row>
    <row r="7" spans="1:18" ht="39" customHeight="1" x14ac:dyDescent="0.2">
      <c r="A7" s="27" t="s">
        <v>79</v>
      </c>
      <c r="B7" s="28" t="s">
        <v>31</v>
      </c>
      <c r="C7" s="28"/>
      <c r="D7" s="28" t="s">
        <v>80</v>
      </c>
      <c r="E7" s="28" t="s">
        <v>392</v>
      </c>
      <c r="F7" s="29" t="s">
        <v>26</v>
      </c>
      <c r="G7" s="27">
        <v>1000</v>
      </c>
      <c r="H7" s="27"/>
      <c r="I7" s="30">
        <v>49.33</v>
      </c>
      <c r="J7" s="27"/>
      <c r="K7" s="30">
        <v>49330</v>
      </c>
      <c r="L7" s="27"/>
      <c r="M7" s="30">
        <v>49330</v>
      </c>
      <c r="N7" s="27" t="s">
        <v>495</v>
      </c>
      <c r="O7" s="30">
        <v>99121</v>
      </c>
      <c r="P7" s="27" t="s">
        <v>496</v>
      </c>
    </row>
    <row r="8" spans="1:18" ht="24" customHeight="1" x14ac:dyDescent="0.2">
      <c r="A8" s="27" t="s">
        <v>352</v>
      </c>
      <c r="B8" s="28" t="s">
        <v>24</v>
      </c>
      <c r="C8" s="28"/>
      <c r="D8" s="28" t="s">
        <v>353</v>
      </c>
      <c r="E8" s="28" t="s">
        <v>392</v>
      </c>
      <c r="F8" s="29" t="s">
        <v>33</v>
      </c>
      <c r="G8" s="27">
        <v>400</v>
      </c>
      <c r="H8" s="27"/>
      <c r="I8" s="30">
        <v>75.39</v>
      </c>
      <c r="J8" s="27"/>
      <c r="K8" s="30">
        <v>30156</v>
      </c>
      <c r="L8" s="27"/>
      <c r="M8" s="30">
        <v>30156</v>
      </c>
      <c r="N8" s="27" t="s">
        <v>497</v>
      </c>
      <c r="O8" s="30">
        <v>129277</v>
      </c>
      <c r="P8" s="27" t="s">
        <v>498</v>
      </c>
    </row>
    <row r="9" spans="1:18" ht="26.1" customHeight="1" x14ac:dyDescent="0.2">
      <c r="A9" s="27" t="s">
        <v>365</v>
      </c>
      <c r="B9" s="28" t="s">
        <v>24</v>
      </c>
      <c r="C9" s="28"/>
      <c r="D9" s="28" t="s">
        <v>366</v>
      </c>
      <c r="E9" s="28" t="s">
        <v>392</v>
      </c>
      <c r="F9" s="29" t="s">
        <v>26</v>
      </c>
      <c r="G9" s="27">
        <v>30</v>
      </c>
      <c r="H9" s="27"/>
      <c r="I9" s="30">
        <v>699</v>
      </c>
      <c r="J9" s="27"/>
      <c r="K9" s="30">
        <v>20970</v>
      </c>
      <c r="L9" s="27"/>
      <c r="M9" s="30">
        <v>20970</v>
      </c>
      <c r="N9" s="27" t="s">
        <v>499</v>
      </c>
      <c r="O9" s="30">
        <v>150247</v>
      </c>
      <c r="P9" s="27" t="s">
        <v>500</v>
      </c>
    </row>
    <row r="10" spans="1:18" ht="24" customHeight="1" x14ac:dyDescent="0.2">
      <c r="A10" s="27" t="s">
        <v>91</v>
      </c>
      <c r="B10" s="28" t="s">
        <v>92</v>
      </c>
      <c r="C10" s="28"/>
      <c r="D10" s="28" t="s">
        <v>93</v>
      </c>
      <c r="E10" s="28" t="s">
        <v>392</v>
      </c>
      <c r="F10" s="29" t="s">
        <v>33</v>
      </c>
      <c r="G10" s="27">
        <v>300</v>
      </c>
      <c r="H10" s="27"/>
      <c r="I10" s="30">
        <v>65.14</v>
      </c>
      <c r="J10" s="27"/>
      <c r="K10" s="30">
        <v>19542</v>
      </c>
      <c r="L10" s="27"/>
      <c r="M10" s="30">
        <v>19542</v>
      </c>
      <c r="N10" s="27" t="s">
        <v>501</v>
      </c>
      <c r="O10" s="30">
        <v>169789</v>
      </c>
      <c r="P10" s="27" t="s">
        <v>502</v>
      </c>
    </row>
    <row r="11" spans="1:18" ht="26.1" customHeight="1" x14ac:dyDescent="0.2">
      <c r="A11" s="27" t="s">
        <v>113</v>
      </c>
      <c r="B11" s="28" t="s">
        <v>31</v>
      </c>
      <c r="C11" s="28"/>
      <c r="D11" s="28" t="s">
        <v>114</v>
      </c>
      <c r="E11" s="28" t="s">
        <v>392</v>
      </c>
      <c r="F11" s="29" t="s">
        <v>26</v>
      </c>
      <c r="G11" s="27">
        <v>500</v>
      </c>
      <c r="H11" s="27"/>
      <c r="I11" s="30">
        <v>34.03</v>
      </c>
      <c r="J11" s="27"/>
      <c r="K11" s="30">
        <v>17015</v>
      </c>
      <c r="L11" s="27"/>
      <c r="M11" s="30">
        <v>17015</v>
      </c>
      <c r="N11" s="27" t="s">
        <v>503</v>
      </c>
      <c r="O11" s="30">
        <v>186804</v>
      </c>
      <c r="P11" s="27" t="s">
        <v>504</v>
      </c>
    </row>
    <row r="12" spans="1:18" ht="26.1" customHeight="1" x14ac:dyDescent="0.2">
      <c r="A12" s="27" t="s">
        <v>53</v>
      </c>
      <c r="B12" s="28" t="s">
        <v>31</v>
      </c>
      <c r="C12" s="28"/>
      <c r="D12" s="28" t="s">
        <v>54</v>
      </c>
      <c r="E12" s="28" t="s">
        <v>392</v>
      </c>
      <c r="F12" s="29" t="s">
        <v>406</v>
      </c>
      <c r="G12" s="27">
        <v>50</v>
      </c>
      <c r="H12" s="27"/>
      <c r="I12" s="30">
        <v>291.11</v>
      </c>
      <c r="J12" s="27"/>
      <c r="K12" s="30">
        <v>14555.5</v>
      </c>
      <c r="L12" s="27"/>
      <c r="M12" s="30">
        <v>14555.5</v>
      </c>
      <c r="N12" s="27" t="s">
        <v>505</v>
      </c>
      <c r="O12" s="30">
        <v>201359.5</v>
      </c>
      <c r="P12" s="27" t="s">
        <v>506</v>
      </c>
    </row>
    <row r="13" spans="1:18" ht="26.1" customHeight="1" x14ac:dyDescent="0.2">
      <c r="A13" s="27" t="s">
        <v>57</v>
      </c>
      <c r="B13" s="28" t="s">
        <v>31</v>
      </c>
      <c r="C13" s="28"/>
      <c r="D13" s="28" t="s">
        <v>58</v>
      </c>
      <c r="E13" s="28" t="s">
        <v>392</v>
      </c>
      <c r="F13" s="29" t="s">
        <v>406</v>
      </c>
      <c r="G13" s="27">
        <v>75</v>
      </c>
      <c r="H13" s="27"/>
      <c r="I13" s="30">
        <v>187.76</v>
      </c>
      <c r="J13" s="27"/>
      <c r="K13" s="30">
        <v>14082</v>
      </c>
      <c r="L13" s="27"/>
      <c r="M13" s="30">
        <v>14082</v>
      </c>
      <c r="N13" s="27" t="s">
        <v>507</v>
      </c>
      <c r="O13" s="30">
        <v>215441.5</v>
      </c>
      <c r="P13" s="27" t="s">
        <v>508</v>
      </c>
    </row>
    <row r="14" spans="1:18" ht="39" customHeight="1" x14ac:dyDescent="0.2">
      <c r="A14" s="27" t="s">
        <v>129</v>
      </c>
      <c r="B14" s="28" t="s">
        <v>31</v>
      </c>
      <c r="C14" s="28"/>
      <c r="D14" s="28" t="s">
        <v>130</v>
      </c>
      <c r="E14" s="28" t="s">
        <v>392</v>
      </c>
      <c r="F14" s="29" t="s">
        <v>26</v>
      </c>
      <c r="G14" s="27">
        <v>20</v>
      </c>
      <c r="H14" s="27"/>
      <c r="I14" s="30">
        <v>670.14</v>
      </c>
      <c r="J14" s="27"/>
      <c r="K14" s="30">
        <v>13402.8</v>
      </c>
      <c r="L14" s="27"/>
      <c r="M14" s="30">
        <v>13402.8</v>
      </c>
      <c r="N14" s="27" t="s">
        <v>509</v>
      </c>
      <c r="O14" s="30">
        <v>228844.3</v>
      </c>
      <c r="P14" s="27" t="s">
        <v>510</v>
      </c>
    </row>
    <row r="15" spans="1:18" ht="24" customHeight="1" x14ac:dyDescent="0.2">
      <c r="A15" s="27" t="s">
        <v>94</v>
      </c>
      <c r="B15" s="28" t="s">
        <v>24</v>
      </c>
      <c r="C15" s="28"/>
      <c r="D15" s="28" t="s">
        <v>95</v>
      </c>
      <c r="E15" s="28" t="s">
        <v>392</v>
      </c>
      <c r="F15" s="29" t="s">
        <v>33</v>
      </c>
      <c r="G15" s="27">
        <v>80</v>
      </c>
      <c r="H15" s="27"/>
      <c r="I15" s="30">
        <v>158.52000000000001</v>
      </c>
      <c r="J15" s="27"/>
      <c r="K15" s="30">
        <v>12681.6</v>
      </c>
      <c r="L15" s="27"/>
      <c r="M15" s="30">
        <v>12681.6</v>
      </c>
      <c r="N15" s="27" t="s">
        <v>511</v>
      </c>
      <c r="O15" s="30">
        <v>241525.9</v>
      </c>
      <c r="P15" s="27" t="s">
        <v>512</v>
      </c>
    </row>
    <row r="16" spans="1:18" ht="26.1" customHeight="1" x14ac:dyDescent="0.2">
      <c r="A16" s="27" t="s">
        <v>55</v>
      </c>
      <c r="B16" s="28" t="s">
        <v>31</v>
      </c>
      <c r="C16" s="28"/>
      <c r="D16" s="28" t="s">
        <v>56</v>
      </c>
      <c r="E16" s="28" t="s">
        <v>392</v>
      </c>
      <c r="F16" s="29" t="s">
        <v>406</v>
      </c>
      <c r="G16" s="27">
        <v>50</v>
      </c>
      <c r="H16" s="27"/>
      <c r="I16" s="30">
        <v>252.15</v>
      </c>
      <c r="J16" s="27"/>
      <c r="K16" s="30">
        <v>12607.5</v>
      </c>
      <c r="L16" s="27"/>
      <c r="M16" s="30">
        <v>12607.5</v>
      </c>
      <c r="N16" s="27" t="s">
        <v>513</v>
      </c>
      <c r="O16" s="30">
        <v>254133.4</v>
      </c>
      <c r="P16" s="27" t="s">
        <v>514</v>
      </c>
    </row>
    <row r="17" spans="1:16" ht="51.95" customHeight="1" x14ac:dyDescent="0.2">
      <c r="A17" s="27" t="s">
        <v>96</v>
      </c>
      <c r="B17" s="28" t="s">
        <v>31</v>
      </c>
      <c r="C17" s="28"/>
      <c r="D17" s="28" t="s">
        <v>97</v>
      </c>
      <c r="E17" s="28" t="s">
        <v>392</v>
      </c>
      <c r="F17" s="29" t="s">
        <v>33</v>
      </c>
      <c r="G17" s="27">
        <v>20</v>
      </c>
      <c r="H17" s="27"/>
      <c r="I17" s="30">
        <v>561.17999999999995</v>
      </c>
      <c r="J17" s="27"/>
      <c r="K17" s="30">
        <v>11223.6</v>
      </c>
      <c r="L17" s="27"/>
      <c r="M17" s="30">
        <v>11223.6</v>
      </c>
      <c r="N17" s="27" t="s">
        <v>515</v>
      </c>
      <c r="O17" s="30">
        <v>265357</v>
      </c>
      <c r="P17" s="27" t="s">
        <v>516</v>
      </c>
    </row>
    <row r="18" spans="1:16" ht="26.1" customHeight="1" x14ac:dyDescent="0.2">
      <c r="A18" s="27" t="s">
        <v>49</v>
      </c>
      <c r="B18" s="28" t="s">
        <v>31</v>
      </c>
      <c r="C18" s="28"/>
      <c r="D18" s="28" t="s">
        <v>50</v>
      </c>
      <c r="E18" s="28" t="s">
        <v>392</v>
      </c>
      <c r="F18" s="29" t="s">
        <v>406</v>
      </c>
      <c r="G18" s="27">
        <v>80</v>
      </c>
      <c r="H18" s="27"/>
      <c r="I18" s="30">
        <v>121.56</v>
      </c>
      <c r="J18" s="27"/>
      <c r="K18" s="30">
        <v>9724.7999999999993</v>
      </c>
      <c r="L18" s="27"/>
      <c r="M18" s="30">
        <v>9724.7999999999993</v>
      </c>
      <c r="N18" s="27" t="s">
        <v>517</v>
      </c>
      <c r="O18" s="30">
        <v>275081.8</v>
      </c>
      <c r="P18" s="27" t="s">
        <v>518</v>
      </c>
    </row>
    <row r="19" spans="1:16" ht="26.1" customHeight="1" x14ac:dyDescent="0.2">
      <c r="A19" s="27" t="s">
        <v>51</v>
      </c>
      <c r="B19" s="28" t="s">
        <v>31</v>
      </c>
      <c r="C19" s="28"/>
      <c r="D19" s="28" t="s">
        <v>52</v>
      </c>
      <c r="E19" s="28" t="s">
        <v>392</v>
      </c>
      <c r="F19" s="29" t="s">
        <v>406</v>
      </c>
      <c r="G19" s="27">
        <v>80</v>
      </c>
      <c r="H19" s="27"/>
      <c r="I19" s="30">
        <v>120</v>
      </c>
      <c r="J19" s="27"/>
      <c r="K19" s="30">
        <v>9600</v>
      </c>
      <c r="L19" s="27"/>
      <c r="M19" s="30">
        <v>9600</v>
      </c>
      <c r="N19" s="27" t="s">
        <v>519</v>
      </c>
      <c r="O19" s="30">
        <v>284681.8</v>
      </c>
      <c r="P19" s="27" t="s">
        <v>520</v>
      </c>
    </row>
    <row r="20" spans="1:16" ht="26.1" customHeight="1" x14ac:dyDescent="0.2">
      <c r="A20" s="27" t="s">
        <v>46</v>
      </c>
      <c r="B20" s="28" t="s">
        <v>31</v>
      </c>
      <c r="C20" s="28"/>
      <c r="D20" s="28" t="s">
        <v>47</v>
      </c>
      <c r="E20" s="28" t="s">
        <v>392</v>
      </c>
      <c r="F20" s="29" t="s">
        <v>406</v>
      </c>
      <c r="G20" s="27">
        <v>80</v>
      </c>
      <c r="H20" s="27"/>
      <c r="I20" s="30">
        <v>120</v>
      </c>
      <c r="J20" s="27"/>
      <c r="K20" s="30">
        <v>9600</v>
      </c>
      <c r="L20" s="27"/>
      <c r="M20" s="30">
        <v>9600</v>
      </c>
      <c r="N20" s="27" t="s">
        <v>519</v>
      </c>
      <c r="O20" s="30">
        <v>294281.8</v>
      </c>
      <c r="P20" s="27" t="s">
        <v>521</v>
      </c>
    </row>
    <row r="21" spans="1:16" ht="39" customHeight="1" x14ac:dyDescent="0.2">
      <c r="A21" s="27" t="s">
        <v>190</v>
      </c>
      <c r="B21" s="28" t="s">
        <v>31</v>
      </c>
      <c r="C21" s="28"/>
      <c r="D21" s="28" t="s">
        <v>191</v>
      </c>
      <c r="E21" s="28" t="s">
        <v>392</v>
      </c>
      <c r="F21" s="29" t="s">
        <v>180</v>
      </c>
      <c r="G21" s="27">
        <v>300</v>
      </c>
      <c r="H21" s="27"/>
      <c r="I21" s="30">
        <v>31.93</v>
      </c>
      <c r="J21" s="27"/>
      <c r="K21" s="30">
        <v>9579</v>
      </c>
      <c r="L21" s="27"/>
      <c r="M21" s="30">
        <v>9579</v>
      </c>
      <c r="N21" s="27" t="s">
        <v>519</v>
      </c>
      <c r="O21" s="30">
        <v>303860.8</v>
      </c>
      <c r="P21" s="27" t="s">
        <v>522</v>
      </c>
    </row>
    <row r="22" spans="1:16" ht="24" customHeight="1" x14ac:dyDescent="0.2">
      <c r="A22" s="27" t="s">
        <v>127</v>
      </c>
      <c r="B22" s="28" t="s">
        <v>31</v>
      </c>
      <c r="C22" s="28"/>
      <c r="D22" s="28" t="s">
        <v>128</v>
      </c>
      <c r="E22" s="28" t="s">
        <v>392</v>
      </c>
      <c r="F22" s="29" t="s">
        <v>26</v>
      </c>
      <c r="G22" s="27">
        <v>200</v>
      </c>
      <c r="H22" s="27"/>
      <c r="I22" s="30">
        <v>44.9</v>
      </c>
      <c r="J22" s="27"/>
      <c r="K22" s="30">
        <v>8980</v>
      </c>
      <c r="L22" s="27"/>
      <c r="M22" s="30">
        <v>8980</v>
      </c>
      <c r="N22" s="27" t="s">
        <v>523</v>
      </c>
      <c r="O22" s="30">
        <v>312840.8</v>
      </c>
      <c r="P22" s="27" t="s">
        <v>524</v>
      </c>
    </row>
    <row r="23" spans="1:16" ht="39" customHeight="1" x14ac:dyDescent="0.2">
      <c r="A23" s="27" t="s">
        <v>466</v>
      </c>
      <c r="B23" s="28" t="s">
        <v>31</v>
      </c>
      <c r="C23" s="28"/>
      <c r="D23" s="28" t="s">
        <v>467</v>
      </c>
      <c r="E23" s="28" t="s">
        <v>392</v>
      </c>
      <c r="F23" s="29" t="s">
        <v>26</v>
      </c>
      <c r="G23" s="27">
        <v>20</v>
      </c>
      <c r="H23" s="27"/>
      <c r="I23" s="30">
        <v>433.76</v>
      </c>
      <c r="J23" s="27"/>
      <c r="K23" s="30">
        <v>8675.2000000000007</v>
      </c>
      <c r="L23" s="27"/>
      <c r="M23" s="30">
        <v>8675.2000000000007</v>
      </c>
      <c r="N23" s="27" t="s">
        <v>525</v>
      </c>
      <c r="O23" s="30">
        <v>321516</v>
      </c>
      <c r="P23" s="27" t="s">
        <v>526</v>
      </c>
    </row>
    <row r="24" spans="1:16" ht="26.1" customHeight="1" x14ac:dyDescent="0.2">
      <c r="A24" s="27" t="s">
        <v>139</v>
      </c>
      <c r="B24" s="28" t="s">
        <v>31</v>
      </c>
      <c r="C24" s="28"/>
      <c r="D24" s="28" t="s">
        <v>140</v>
      </c>
      <c r="E24" s="28" t="s">
        <v>392</v>
      </c>
      <c r="F24" s="29" t="s">
        <v>29</v>
      </c>
      <c r="G24" s="27">
        <v>500</v>
      </c>
      <c r="H24" s="27"/>
      <c r="I24" s="30">
        <v>16.91</v>
      </c>
      <c r="J24" s="27"/>
      <c r="K24" s="30">
        <v>8455</v>
      </c>
      <c r="L24" s="27"/>
      <c r="M24" s="30">
        <v>8455</v>
      </c>
      <c r="N24" s="27" t="s">
        <v>527</v>
      </c>
      <c r="O24" s="30">
        <v>329971</v>
      </c>
      <c r="P24" s="27" t="s">
        <v>528</v>
      </c>
    </row>
    <row r="25" spans="1:16" ht="24" customHeight="1" x14ac:dyDescent="0.2">
      <c r="A25" s="27" t="s">
        <v>87</v>
      </c>
      <c r="B25" s="28" t="s">
        <v>31</v>
      </c>
      <c r="C25" s="28"/>
      <c r="D25" s="28" t="s">
        <v>88</v>
      </c>
      <c r="E25" s="28" t="s">
        <v>392</v>
      </c>
      <c r="F25" s="29" t="s">
        <v>33</v>
      </c>
      <c r="G25" s="27">
        <v>25</v>
      </c>
      <c r="H25" s="27"/>
      <c r="I25" s="30">
        <v>327.33</v>
      </c>
      <c r="J25" s="27"/>
      <c r="K25" s="30">
        <v>8183.25</v>
      </c>
      <c r="L25" s="27"/>
      <c r="M25" s="30">
        <v>8183.25</v>
      </c>
      <c r="N25" s="27" t="s">
        <v>529</v>
      </c>
      <c r="O25" s="30">
        <v>338154.25</v>
      </c>
      <c r="P25" s="27" t="s">
        <v>530</v>
      </c>
    </row>
    <row r="26" spans="1:16" ht="24" customHeight="1" x14ac:dyDescent="0.2">
      <c r="A26" s="27" t="s">
        <v>65</v>
      </c>
      <c r="B26" s="28" t="s">
        <v>31</v>
      </c>
      <c r="C26" s="28"/>
      <c r="D26" s="28" t="s">
        <v>66</v>
      </c>
      <c r="E26" s="28" t="s">
        <v>392</v>
      </c>
      <c r="F26" s="29" t="s">
        <v>41</v>
      </c>
      <c r="G26" s="27">
        <v>5000</v>
      </c>
      <c r="H26" s="27"/>
      <c r="I26" s="30">
        <v>1.63</v>
      </c>
      <c r="J26" s="27"/>
      <c r="K26" s="30">
        <v>8150</v>
      </c>
      <c r="L26" s="27"/>
      <c r="M26" s="30">
        <v>8150</v>
      </c>
      <c r="N26" s="27" t="s">
        <v>531</v>
      </c>
      <c r="O26" s="30">
        <v>346304.25</v>
      </c>
      <c r="P26" s="27" t="s">
        <v>532</v>
      </c>
    </row>
    <row r="27" spans="1:16" ht="24" customHeight="1" x14ac:dyDescent="0.2">
      <c r="A27" s="27" t="s">
        <v>178</v>
      </c>
      <c r="B27" s="28" t="s">
        <v>31</v>
      </c>
      <c r="C27" s="28"/>
      <c r="D27" s="28" t="s">
        <v>179</v>
      </c>
      <c r="E27" s="28" t="s">
        <v>392</v>
      </c>
      <c r="F27" s="29" t="s">
        <v>180</v>
      </c>
      <c r="G27" s="27">
        <v>200</v>
      </c>
      <c r="H27" s="27"/>
      <c r="I27" s="30">
        <v>40.08</v>
      </c>
      <c r="J27" s="27"/>
      <c r="K27" s="30">
        <v>8016</v>
      </c>
      <c r="L27" s="27"/>
      <c r="M27" s="30">
        <v>8016</v>
      </c>
      <c r="N27" s="27" t="s">
        <v>533</v>
      </c>
      <c r="O27" s="30">
        <v>354320.25</v>
      </c>
      <c r="P27" s="27" t="s">
        <v>534</v>
      </c>
    </row>
    <row r="28" spans="1:16" ht="26.1" customHeight="1" x14ac:dyDescent="0.2">
      <c r="A28" s="27" t="s">
        <v>111</v>
      </c>
      <c r="B28" s="28" t="s">
        <v>31</v>
      </c>
      <c r="C28" s="28"/>
      <c r="D28" s="28" t="s">
        <v>112</v>
      </c>
      <c r="E28" s="28" t="s">
        <v>392</v>
      </c>
      <c r="F28" s="29" t="s">
        <v>26</v>
      </c>
      <c r="G28" s="27">
        <v>300</v>
      </c>
      <c r="H28" s="27"/>
      <c r="I28" s="30">
        <v>26.33</v>
      </c>
      <c r="J28" s="27"/>
      <c r="K28" s="30">
        <v>7899</v>
      </c>
      <c r="L28" s="27"/>
      <c r="M28" s="30">
        <v>7899</v>
      </c>
      <c r="N28" s="27" t="s">
        <v>535</v>
      </c>
      <c r="O28" s="30">
        <v>362219.25</v>
      </c>
      <c r="P28" s="27" t="s">
        <v>536</v>
      </c>
    </row>
    <row r="29" spans="1:16" ht="26.1" customHeight="1" x14ac:dyDescent="0.2">
      <c r="A29" s="27" t="s">
        <v>181</v>
      </c>
      <c r="B29" s="28" t="s">
        <v>31</v>
      </c>
      <c r="C29" s="28"/>
      <c r="D29" s="28" t="s">
        <v>182</v>
      </c>
      <c r="E29" s="28" t="s">
        <v>392</v>
      </c>
      <c r="F29" s="29" t="s">
        <v>183</v>
      </c>
      <c r="G29" s="27">
        <v>200</v>
      </c>
      <c r="H29" s="27"/>
      <c r="I29" s="30">
        <v>39.47</v>
      </c>
      <c r="J29" s="27"/>
      <c r="K29" s="30">
        <v>7894</v>
      </c>
      <c r="L29" s="27"/>
      <c r="M29" s="30">
        <v>7894</v>
      </c>
      <c r="N29" s="27" t="s">
        <v>535</v>
      </c>
      <c r="O29" s="30">
        <v>370113.25</v>
      </c>
      <c r="P29" s="27" t="s">
        <v>537</v>
      </c>
    </row>
    <row r="30" spans="1:16" ht="24" customHeight="1" x14ac:dyDescent="0.2">
      <c r="A30" s="27" t="s">
        <v>44</v>
      </c>
      <c r="B30" s="28" t="s">
        <v>24</v>
      </c>
      <c r="C30" s="28"/>
      <c r="D30" s="28" t="s">
        <v>45</v>
      </c>
      <c r="E30" s="28" t="s">
        <v>392</v>
      </c>
      <c r="F30" s="29" t="s">
        <v>26</v>
      </c>
      <c r="G30" s="27">
        <v>200</v>
      </c>
      <c r="H30" s="27"/>
      <c r="I30" s="30">
        <v>38.9</v>
      </c>
      <c r="J30" s="27"/>
      <c r="K30" s="30">
        <v>7780</v>
      </c>
      <c r="L30" s="27"/>
      <c r="M30" s="30">
        <v>7780</v>
      </c>
      <c r="N30" s="27" t="s">
        <v>538</v>
      </c>
      <c r="O30" s="30">
        <v>377893.25</v>
      </c>
      <c r="P30" s="27" t="s">
        <v>539</v>
      </c>
    </row>
    <row r="31" spans="1:16" ht="24" customHeight="1" x14ac:dyDescent="0.2">
      <c r="A31" s="27" t="s">
        <v>71</v>
      </c>
      <c r="B31" s="28" t="s">
        <v>31</v>
      </c>
      <c r="C31" s="28"/>
      <c r="D31" s="28" t="s">
        <v>72</v>
      </c>
      <c r="E31" s="28" t="s">
        <v>392</v>
      </c>
      <c r="F31" s="29" t="s">
        <v>41</v>
      </c>
      <c r="G31" s="27">
        <v>1500</v>
      </c>
      <c r="H31" s="27"/>
      <c r="I31" s="30">
        <v>5.16</v>
      </c>
      <c r="J31" s="27"/>
      <c r="K31" s="30">
        <v>7740</v>
      </c>
      <c r="L31" s="27"/>
      <c r="M31" s="30">
        <v>7740</v>
      </c>
      <c r="N31" s="27" t="s">
        <v>540</v>
      </c>
      <c r="O31" s="30">
        <v>385633.25</v>
      </c>
      <c r="P31" s="27" t="s">
        <v>541</v>
      </c>
    </row>
    <row r="32" spans="1:16" ht="24" customHeight="1" x14ac:dyDescent="0.2">
      <c r="A32" s="27" t="s">
        <v>39</v>
      </c>
      <c r="B32" s="28" t="s">
        <v>31</v>
      </c>
      <c r="C32" s="28"/>
      <c r="D32" s="28" t="s">
        <v>40</v>
      </c>
      <c r="E32" s="28" t="s">
        <v>392</v>
      </c>
      <c r="F32" s="29" t="s">
        <v>41</v>
      </c>
      <c r="G32" s="27">
        <v>7000</v>
      </c>
      <c r="H32" s="27"/>
      <c r="I32" s="30">
        <v>1.1000000000000001</v>
      </c>
      <c r="J32" s="27"/>
      <c r="K32" s="30">
        <v>7700</v>
      </c>
      <c r="L32" s="27"/>
      <c r="M32" s="30">
        <v>7700</v>
      </c>
      <c r="N32" s="27" t="s">
        <v>540</v>
      </c>
      <c r="O32" s="30">
        <v>393333.25</v>
      </c>
      <c r="P32" s="27" t="s">
        <v>542</v>
      </c>
    </row>
    <row r="33" spans="1:16" ht="39" customHeight="1" x14ac:dyDescent="0.2">
      <c r="A33" s="27" t="s">
        <v>169</v>
      </c>
      <c r="B33" s="28" t="s">
        <v>92</v>
      </c>
      <c r="C33" s="28"/>
      <c r="D33" s="28" t="s">
        <v>170</v>
      </c>
      <c r="E33" s="28" t="s">
        <v>392</v>
      </c>
      <c r="F33" s="29" t="s">
        <v>171</v>
      </c>
      <c r="G33" s="27">
        <v>500</v>
      </c>
      <c r="H33" s="27"/>
      <c r="I33" s="30">
        <v>15.28</v>
      </c>
      <c r="J33" s="27"/>
      <c r="K33" s="30">
        <v>7640</v>
      </c>
      <c r="L33" s="27"/>
      <c r="M33" s="30">
        <v>7640</v>
      </c>
      <c r="N33" s="27" t="s">
        <v>543</v>
      </c>
      <c r="O33" s="30">
        <v>400973.25</v>
      </c>
      <c r="P33" s="27" t="s">
        <v>544</v>
      </c>
    </row>
    <row r="34" spans="1:16" ht="39" customHeight="1" x14ac:dyDescent="0.2">
      <c r="A34" s="27" t="s">
        <v>83</v>
      </c>
      <c r="B34" s="28" t="s">
        <v>31</v>
      </c>
      <c r="C34" s="28"/>
      <c r="D34" s="28" t="s">
        <v>84</v>
      </c>
      <c r="E34" s="28" t="s">
        <v>392</v>
      </c>
      <c r="F34" s="29" t="s">
        <v>33</v>
      </c>
      <c r="G34" s="27">
        <v>200</v>
      </c>
      <c r="H34" s="27"/>
      <c r="I34" s="30">
        <v>37.29</v>
      </c>
      <c r="J34" s="27"/>
      <c r="K34" s="30">
        <v>7458</v>
      </c>
      <c r="L34" s="27"/>
      <c r="M34" s="30">
        <v>7458</v>
      </c>
      <c r="N34" s="27" t="s">
        <v>545</v>
      </c>
      <c r="O34" s="30">
        <v>408431.25</v>
      </c>
      <c r="P34" s="27" t="s">
        <v>546</v>
      </c>
    </row>
    <row r="35" spans="1:16" ht="26.1" customHeight="1" x14ac:dyDescent="0.2">
      <c r="A35" s="27" t="s">
        <v>109</v>
      </c>
      <c r="B35" s="28" t="s">
        <v>31</v>
      </c>
      <c r="C35" s="28"/>
      <c r="D35" s="28" t="s">
        <v>110</v>
      </c>
      <c r="E35" s="28" t="s">
        <v>392</v>
      </c>
      <c r="F35" s="29" t="s">
        <v>26</v>
      </c>
      <c r="G35" s="27">
        <v>500</v>
      </c>
      <c r="H35" s="27"/>
      <c r="I35" s="30">
        <v>14.83</v>
      </c>
      <c r="J35" s="27"/>
      <c r="K35" s="30">
        <v>7415</v>
      </c>
      <c r="L35" s="27"/>
      <c r="M35" s="30">
        <v>7415</v>
      </c>
      <c r="N35" s="27" t="s">
        <v>545</v>
      </c>
      <c r="O35" s="30">
        <v>415846.25</v>
      </c>
      <c r="P35" s="27" t="s">
        <v>547</v>
      </c>
    </row>
    <row r="36" spans="1:16" ht="26.1" customHeight="1" x14ac:dyDescent="0.2">
      <c r="A36" s="27" t="s">
        <v>301</v>
      </c>
      <c r="B36" s="28" t="s">
        <v>24</v>
      </c>
      <c r="C36" s="28"/>
      <c r="D36" s="28" t="s">
        <v>302</v>
      </c>
      <c r="E36" s="28" t="s">
        <v>392</v>
      </c>
      <c r="F36" s="29" t="s">
        <v>26</v>
      </c>
      <c r="G36" s="27">
        <v>50</v>
      </c>
      <c r="H36" s="27"/>
      <c r="I36" s="30">
        <v>144.99</v>
      </c>
      <c r="J36" s="27"/>
      <c r="K36" s="30">
        <v>7249.5</v>
      </c>
      <c r="L36" s="27"/>
      <c r="M36" s="30">
        <v>7249.5</v>
      </c>
      <c r="N36" s="27" t="s">
        <v>548</v>
      </c>
      <c r="O36" s="30">
        <v>423095.75</v>
      </c>
      <c r="P36" s="27" t="s">
        <v>549</v>
      </c>
    </row>
    <row r="37" spans="1:16" ht="26.1" customHeight="1" x14ac:dyDescent="0.2">
      <c r="A37" s="27" t="s">
        <v>218</v>
      </c>
      <c r="B37" s="28" t="s">
        <v>31</v>
      </c>
      <c r="C37" s="28"/>
      <c r="D37" s="28" t="s">
        <v>219</v>
      </c>
      <c r="E37" s="28" t="s">
        <v>392</v>
      </c>
      <c r="F37" s="29" t="s">
        <v>29</v>
      </c>
      <c r="G37" s="27">
        <v>300</v>
      </c>
      <c r="H37" s="27"/>
      <c r="I37" s="30">
        <v>23.31</v>
      </c>
      <c r="J37" s="27"/>
      <c r="K37" s="30">
        <v>6993</v>
      </c>
      <c r="L37" s="27"/>
      <c r="M37" s="30">
        <v>6993</v>
      </c>
      <c r="N37" s="27" t="s">
        <v>550</v>
      </c>
      <c r="O37" s="30">
        <v>430088.75</v>
      </c>
      <c r="P37" s="27" t="s">
        <v>551</v>
      </c>
    </row>
    <row r="38" spans="1:16" ht="26.1" customHeight="1" x14ac:dyDescent="0.2">
      <c r="A38" s="27" t="s">
        <v>299</v>
      </c>
      <c r="B38" s="28" t="s">
        <v>24</v>
      </c>
      <c r="C38" s="28"/>
      <c r="D38" s="28" t="s">
        <v>300</v>
      </c>
      <c r="E38" s="28" t="s">
        <v>392</v>
      </c>
      <c r="F38" s="29" t="s">
        <v>26</v>
      </c>
      <c r="G38" s="27">
        <v>200</v>
      </c>
      <c r="H38" s="27"/>
      <c r="I38" s="30">
        <v>34.9</v>
      </c>
      <c r="J38" s="27"/>
      <c r="K38" s="30">
        <v>6980</v>
      </c>
      <c r="L38" s="27"/>
      <c r="M38" s="30">
        <v>6980</v>
      </c>
      <c r="N38" s="27" t="s">
        <v>550</v>
      </c>
      <c r="O38" s="30">
        <v>437068.75</v>
      </c>
      <c r="P38" s="27" t="s">
        <v>552</v>
      </c>
    </row>
    <row r="39" spans="1:16" ht="24" customHeight="1" x14ac:dyDescent="0.2">
      <c r="A39" s="27" t="s">
        <v>42</v>
      </c>
      <c r="B39" s="28" t="s">
        <v>31</v>
      </c>
      <c r="C39" s="28"/>
      <c r="D39" s="28" t="s">
        <v>43</v>
      </c>
      <c r="E39" s="28" t="s">
        <v>392</v>
      </c>
      <c r="F39" s="29" t="s">
        <v>41</v>
      </c>
      <c r="G39" s="27">
        <v>7000</v>
      </c>
      <c r="H39" s="27"/>
      <c r="I39" s="30">
        <v>0.99</v>
      </c>
      <c r="J39" s="27"/>
      <c r="K39" s="30">
        <v>6930</v>
      </c>
      <c r="L39" s="27"/>
      <c r="M39" s="30">
        <v>6930</v>
      </c>
      <c r="N39" s="27" t="s">
        <v>550</v>
      </c>
      <c r="O39" s="30">
        <v>443998.75</v>
      </c>
      <c r="P39" s="27" t="s">
        <v>553</v>
      </c>
    </row>
    <row r="40" spans="1:16" ht="39" customHeight="1" x14ac:dyDescent="0.2">
      <c r="A40" s="27" t="s">
        <v>234</v>
      </c>
      <c r="B40" s="28" t="s">
        <v>31</v>
      </c>
      <c r="C40" s="28"/>
      <c r="D40" s="28" t="s">
        <v>235</v>
      </c>
      <c r="E40" s="28" t="s">
        <v>392</v>
      </c>
      <c r="F40" s="29" t="s">
        <v>29</v>
      </c>
      <c r="G40" s="27">
        <v>1000</v>
      </c>
      <c r="H40" s="27"/>
      <c r="I40" s="30">
        <v>6.86</v>
      </c>
      <c r="J40" s="27"/>
      <c r="K40" s="30">
        <v>6860</v>
      </c>
      <c r="L40" s="27"/>
      <c r="M40" s="30">
        <v>6860</v>
      </c>
      <c r="N40" s="27" t="s">
        <v>554</v>
      </c>
      <c r="O40" s="30">
        <v>450858.75</v>
      </c>
      <c r="P40" s="27" t="s">
        <v>555</v>
      </c>
    </row>
    <row r="41" spans="1:16" ht="39" customHeight="1" x14ac:dyDescent="0.2">
      <c r="A41" s="27" t="s">
        <v>200</v>
      </c>
      <c r="B41" s="28" t="s">
        <v>31</v>
      </c>
      <c r="C41" s="28"/>
      <c r="D41" s="28" t="s">
        <v>201</v>
      </c>
      <c r="E41" s="28" t="s">
        <v>392</v>
      </c>
      <c r="F41" s="29" t="s">
        <v>26</v>
      </c>
      <c r="G41" s="27">
        <v>9</v>
      </c>
      <c r="H41" s="27"/>
      <c r="I41" s="30">
        <v>760.62</v>
      </c>
      <c r="J41" s="27"/>
      <c r="K41" s="30">
        <v>6845.58</v>
      </c>
      <c r="L41" s="27"/>
      <c r="M41" s="30">
        <v>6845.58</v>
      </c>
      <c r="N41" s="27" t="s">
        <v>554</v>
      </c>
      <c r="O41" s="30">
        <v>457704.33</v>
      </c>
      <c r="P41" s="27" t="s">
        <v>556</v>
      </c>
    </row>
    <row r="42" spans="1:16" ht="24" customHeight="1" x14ac:dyDescent="0.2">
      <c r="A42" s="27" t="s">
        <v>334</v>
      </c>
      <c r="B42" s="28" t="s">
        <v>31</v>
      </c>
      <c r="C42" s="28"/>
      <c r="D42" s="28" t="s">
        <v>335</v>
      </c>
      <c r="E42" s="28" t="s">
        <v>392</v>
      </c>
      <c r="F42" s="29" t="s">
        <v>29</v>
      </c>
      <c r="G42" s="27">
        <v>100</v>
      </c>
      <c r="H42" s="27"/>
      <c r="I42" s="30">
        <v>67.790000000000006</v>
      </c>
      <c r="J42" s="27"/>
      <c r="K42" s="30">
        <v>6779</v>
      </c>
      <c r="L42" s="27"/>
      <c r="M42" s="30">
        <v>6779</v>
      </c>
      <c r="N42" s="27" t="s">
        <v>557</v>
      </c>
      <c r="O42" s="30">
        <v>464483.33</v>
      </c>
      <c r="P42" s="27" t="s">
        <v>558</v>
      </c>
    </row>
    <row r="43" spans="1:16" ht="26.1" customHeight="1" x14ac:dyDescent="0.2">
      <c r="A43" s="27" t="s">
        <v>357</v>
      </c>
      <c r="B43" s="28" t="s">
        <v>24</v>
      </c>
      <c r="C43" s="28"/>
      <c r="D43" s="28" t="s">
        <v>358</v>
      </c>
      <c r="E43" s="28" t="s">
        <v>392</v>
      </c>
      <c r="F43" s="29" t="s">
        <v>26</v>
      </c>
      <c r="G43" s="27">
        <v>100</v>
      </c>
      <c r="H43" s="27"/>
      <c r="I43" s="30">
        <v>67.13</v>
      </c>
      <c r="J43" s="27"/>
      <c r="K43" s="30">
        <v>6713</v>
      </c>
      <c r="L43" s="27"/>
      <c r="M43" s="30">
        <v>6713</v>
      </c>
      <c r="N43" s="27" t="s">
        <v>559</v>
      </c>
      <c r="O43" s="30">
        <v>471196.33</v>
      </c>
      <c r="P43" s="27" t="s">
        <v>560</v>
      </c>
    </row>
    <row r="44" spans="1:16" ht="24" customHeight="1" x14ac:dyDescent="0.2">
      <c r="A44" s="27" t="s">
        <v>314</v>
      </c>
      <c r="B44" s="28" t="s">
        <v>24</v>
      </c>
      <c r="C44" s="28"/>
      <c r="D44" s="28" t="s">
        <v>315</v>
      </c>
      <c r="E44" s="28" t="s">
        <v>392</v>
      </c>
      <c r="F44" s="29" t="s">
        <v>26</v>
      </c>
      <c r="G44" s="27">
        <v>600</v>
      </c>
      <c r="H44" s="27"/>
      <c r="I44" s="30">
        <v>11</v>
      </c>
      <c r="J44" s="27"/>
      <c r="K44" s="30">
        <v>6600</v>
      </c>
      <c r="L44" s="27"/>
      <c r="M44" s="30">
        <v>6600</v>
      </c>
      <c r="N44" s="27" t="s">
        <v>561</v>
      </c>
      <c r="O44" s="30">
        <v>477796.33</v>
      </c>
      <c r="P44" s="27" t="s">
        <v>562</v>
      </c>
    </row>
    <row r="45" spans="1:16" ht="26.1" customHeight="1" x14ac:dyDescent="0.2">
      <c r="A45" s="27" t="s">
        <v>434</v>
      </c>
      <c r="B45" s="28" t="s">
        <v>31</v>
      </c>
      <c r="C45" s="28"/>
      <c r="D45" s="28" t="s">
        <v>435</v>
      </c>
      <c r="E45" s="28" t="s">
        <v>392</v>
      </c>
      <c r="F45" s="29" t="s">
        <v>26</v>
      </c>
      <c r="G45" s="27">
        <v>100</v>
      </c>
      <c r="H45" s="27"/>
      <c r="I45" s="30">
        <v>65.77</v>
      </c>
      <c r="J45" s="27"/>
      <c r="K45" s="30">
        <v>6577</v>
      </c>
      <c r="L45" s="27"/>
      <c r="M45" s="30">
        <v>6577</v>
      </c>
      <c r="N45" s="27" t="s">
        <v>563</v>
      </c>
      <c r="O45" s="30">
        <v>484373.33</v>
      </c>
      <c r="P45" s="27" t="s">
        <v>564</v>
      </c>
    </row>
    <row r="46" spans="1:16" ht="26.1" customHeight="1" x14ac:dyDescent="0.2">
      <c r="A46" s="27" t="s">
        <v>476</v>
      </c>
      <c r="B46" s="28" t="s">
        <v>31</v>
      </c>
      <c r="C46" s="28"/>
      <c r="D46" s="28" t="s">
        <v>477</v>
      </c>
      <c r="E46" s="28" t="s">
        <v>392</v>
      </c>
      <c r="F46" s="29" t="s">
        <v>29</v>
      </c>
      <c r="G46" s="27">
        <v>100</v>
      </c>
      <c r="H46" s="27"/>
      <c r="I46" s="30">
        <v>64.64</v>
      </c>
      <c r="J46" s="27"/>
      <c r="K46" s="30">
        <v>6464</v>
      </c>
      <c r="L46" s="27"/>
      <c r="M46" s="30">
        <v>6464</v>
      </c>
      <c r="N46" s="27" t="s">
        <v>565</v>
      </c>
      <c r="O46" s="30">
        <v>490837.33</v>
      </c>
      <c r="P46" s="27" t="s">
        <v>566</v>
      </c>
    </row>
    <row r="47" spans="1:16" ht="26.1" customHeight="1" x14ac:dyDescent="0.2">
      <c r="A47" s="27" t="s">
        <v>107</v>
      </c>
      <c r="B47" s="28" t="s">
        <v>31</v>
      </c>
      <c r="C47" s="28"/>
      <c r="D47" s="28" t="s">
        <v>108</v>
      </c>
      <c r="E47" s="28" t="s">
        <v>392</v>
      </c>
      <c r="F47" s="29" t="s">
        <v>26</v>
      </c>
      <c r="G47" s="27">
        <v>500</v>
      </c>
      <c r="H47" s="27"/>
      <c r="I47" s="30">
        <v>12.74</v>
      </c>
      <c r="J47" s="27"/>
      <c r="K47" s="30">
        <v>6370</v>
      </c>
      <c r="L47" s="27"/>
      <c r="M47" s="30">
        <v>6370</v>
      </c>
      <c r="N47" s="27" t="s">
        <v>567</v>
      </c>
      <c r="O47" s="30">
        <v>497207.33</v>
      </c>
      <c r="P47" s="27" t="s">
        <v>568</v>
      </c>
    </row>
    <row r="48" spans="1:16" ht="39" customHeight="1" x14ac:dyDescent="0.2">
      <c r="A48" s="27" t="s">
        <v>226</v>
      </c>
      <c r="B48" s="28" t="s">
        <v>31</v>
      </c>
      <c r="C48" s="28"/>
      <c r="D48" s="28" t="s">
        <v>227</v>
      </c>
      <c r="E48" s="28" t="s">
        <v>392</v>
      </c>
      <c r="F48" s="29" t="s">
        <v>29</v>
      </c>
      <c r="G48" s="27">
        <v>300</v>
      </c>
      <c r="H48" s="27"/>
      <c r="I48" s="30">
        <v>20.239999999999998</v>
      </c>
      <c r="J48" s="27"/>
      <c r="K48" s="30">
        <v>6072</v>
      </c>
      <c r="L48" s="27"/>
      <c r="M48" s="30">
        <v>6072</v>
      </c>
      <c r="N48" s="27" t="s">
        <v>569</v>
      </c>
      <c r="O48" s="30">
        <v>503279.33</v>
      </c>
      <c r="P48" s="27" t="s">
        <v>570</v>
      </c>
    </row>
    <row r="49" spans="1:16" ht="26.1" customHeight="1" x14ac:dyDescent="0.2">
      <c r="A49" s="27" t="s">
        <v>102</v>
      </c>
      <c r="B49" s="28" t="s">
        <v>31</v>
      </c>
      <c r="C49" s="28"/>
      <c r="D49" s="28" t="s">
        <v>103</v>
      </c>
      <c r="E49" s="28" t="s">
        <v>392</v>
      </c>
      <c r="F49" s="29" t="s">
        <v>104</v>
      </c>
      <c r="G49" s="27">
        <v>100</v>
      </c>
      <c r="H49" s="27"/>
      <c r="I49" s="30">
        <v>59.83</v>
      </c>
      <c r="J49" s="27"/>
      <c r="K49" s="30">
        <v>5983</v>
      </c>
      <c r="L49" s="27"/>
      <c r="M49" s="30">
        <v>5983</v>
      </c>
      <c r="N49" s="27" t="s">
        <v>571</v>
      </c>
      <c r="O49" s="30">
        <v>509262.33</v>
      </c>
      <c r="P49" s="27" t="s">
        <v>572</v>
      </c>
    </row>
    <row r="50" spans="1:16" ht="39" customHeight="1" x14ac:dyDescent="0.2">
      <c r="A50" s="27" t="s">
        <v>61</v>
      </c>
      <c r="B50" s="28" t="s">
        <v>31</v>
      </c>
      <c r="C50" s="28"/>
      <c r="D50" s="28" t="s">
        <v>62</v>
      </c>
      <c r="E50" s="28" t="s">
        <v>392</v>
      </c>
      <c r="F50" s="29" t="s">
        <v>26</v>
      </c>
      <c r="G50" s="27">
        <v>8000</v>
      </c>
      <c r="H50" s="27"/>
      <c r="I50" s="30">
        <v>0.74</v>
      </c>
      <c r="J50" s="27"/>
      <c r="K50" s="30">
        <v>5920</v>
      </c>
      <c r="L50" s="27"/>
      <c r="M50" s="30">
        <v>5920</v>
      </c>
      <c r="N50" s="27" t="s">
        <v>573</v>
      </c>
      <c r="O50" s="30">
        <v>515182.33</v>
      </c>
      <c r="P50" s="27" t="s">
        <v>574</v>
      </c>
    </row>
    <row r="51" spans="1:16" ht="26.1" customHeight="1" x14ac:dyDescent="0.2">
      <c r="A51" s="27" t="s">
        <v>303</v>
      </c>
      <c r="B51" s="28" t="s">
        <v>24</v>
      </c>
      <c r="C51" s="28"/>
      <c r="D51" s="28" t="s">
        <v>304</v>
      </c>
      <c r="E51" s="28" t="s">
        <v>392</v>
      </c>
      <c r="F51" s="29" t="s">
        <v>26</v>
      </c>
      <c r="G51" s="27">
        <v>100</v>
      </c>
      <c r="H51" s="27"/>
      <c r="I51" s="30">
        <v>59</v>
      </c>
      <c r="J51" s="27"/>
      <c r="K51" s="30">
        <v>5900</v>
      </c>
      <c r="L51" s="27"/>
      <c r="M51" s="30">
        <v>5900</v>
      </c>
      <c r="N51" s="27" t="s">
        <v>573</v>
      </c>
      <c r="O51" s="30">
        <v>521082.33</v>
      </c>
      <c r="P51" s="27" t="s">
        <v>575</v>
      </c>
    </row>
    <row r="52" spans="1:16" ht="24" customHeight="1" x14ac:dyDescent="0.2">
      <c r="A52" s="27" t="s">
        <v>89</v>
      </c>
      <c r="B52" s="28" t="s">
        <v>31</v>
      </c>
      <c r="C52" s="28"/>
      <c r="D52" s="28" t="s">
        <v>90</v>
      </c>
      <c r="E52" s="28" t="s">
        <v>392</v>
      </c>
      <c r="F52" s="29" t="s">
        <v>33</v>
      </c>
      <c r="G52" s="27">
        <v>30</v>
      </c>
      <c r="H52" s="27"/>
      <c r="I52" s="30">
        <v>194.7</v>
      </c>
      <c r="J52" s="27"/>
      <c r="K52" s="30">
        <v>5841</v>
      </c>
      <c r="L52" s="27"/>
      <c r="M52" s="30">
        <v>5841</v>
      </c>
      <c r="N52" s="27" t="s">
        <v>573</v>
      </c>
      <c r="O52" s="30">
        <v>526923.32999999996</v>
      </c>
      <c r="P52" s="27" t="s">
        <v>576</v>
      </c>
    </row>
    <row r="53" spans="1:16" ht="24" customHeight="1" x14ac:dyDescent="0.2">
      <c r="A53" s="27" t="s">
        <v>310</v>
      </c>
      <c r="B53" s="28" t="s">
        <v>31</v>
      </c>
      <c r="C53" s="28"/>
      <c r="D53" s="28" t="s">
        <v>311</v>
      </c>
      <c r="E53" s="28" t="s">
        <v>392</v>
      </c>
      <c r="F53" s="29" t="s">
        <v>26</v>
      </c>
      <c r="G53" s="27">
        <v>500</v>
      </c>
      <c r="H53" s="27"/>
      <c r="I53" s="30">
        <v>11.33</v>
      </c>
      <c r="J53" s="27"/>
      <c r="K53" s="30">
        <v>5665</v>
      </c>
      <c r="L53" s="27"/>
      <c r="M53" s="30">
        <v>5665</v>
      </c>
      <c r="N53" s="27" t="s">
        <v>577</v>
      </c>
      <c r="O53" s="30">
        <v>532588.32999999996</v>
      </c>
      <c r="P53" s="27" t="s">
        <v>578</v>
      </c>
    </row>
    <row r="54" spans="1:16" ht="26.1" customHeight="1" x14ac:dyDescent="0.2">
      <c r="A54" s="27" t="s">
        <v>252</v>
      </c>
      <c r="B54" s="28" t="s">
        <v>24</v>
      </c>
      <c r="C54" s="28"/>
      <c r="D54" s="28" t="s">
        <v>253</v>
      </c>
      <c r="E54" s="28" t="s">
        <v>392</v>
      </c>
      <c r="F54" s="29" t="s">
        <v>26</v>
      </c>
      <c r="G54" s="27">
        <v>80</v>
      </c>
      <c r="H54" s="27"/>
      <c r="I54" s="30">
        <v>69.88</v>
      </c>
      <c r="J54" s="27"/>
      <c r="K54" s="30">
        <v>5590.4</v>
      </c>
      <c r="L54" s="27"/>
      <c r="M54" s="30">
        <v>5590.4</v>
      </c>
      <c r="N54" s="27" t="s">
        <v>577</v>
      </c>
      <c r="O54" s="30">
        <v>538178.73</v>
      </c>
      <c r="P54" s="27" t="s">
        <v>579</v>
      </c>
    </row>
    <row r="55" spans="1:16" ht="24" customHeight="1" x14ac:dyDescent="0.2">
      <c r="A55" s="27" t="s">
        <v>312</v>
      </c>
      <c r="B55" s="28" t="s">
        <v>31</v>
      </c>
      <c r="C55" s="28"/>
      <c r="D55" s="28" t="s">
        <v>313</v>
      </c>
      <c r="E55" s="28" t="s">
        <v>392</v>
      </c>
      <c r="F55" s="29" t="s">
        <v>26</v>
      </c>
      <c r="G55" s="27">
        <v>700</v>
      </c>
      <c r="H55" s="27"/>
      <c r="I55" s="30">
        <v>7.9</v>
      </c>
      <c r="J55" s="27"/>
      <c r="K55" s="30">
        <v>5530</v>
      </c>
      <c r="L55" s="27"/>
      <c r="M55" s="30">
        <v>5530</v>
      </c>
      <c r="N55" s="27" t="s">
        <v>580</v>
      </c>
      <c r="O55" s="30">
        <v>543708.73</v>
      </c>
      <c r="P55" s="27" t="s">
        <v>581</v>
      </c>
    </row>
    <row r="56" spans="1:16" ht="26.1" customHeight="1" x14ac:dyDescent="0.2">
      <c r="A56" s="27" t="s">
        <v>254</v>
      </c>
      <c r="B56" s="28" t="s">
        <v>24</v>
      </c>
      <c r="C56" s="28"/>
      <c r="D56" s="28" t="s">
        <v>255</v>
      </c>
      <c r="E56" s="28" t="s">
        <v>392</v>
      </c>
      <c r="F56" s="29" t="s">
        <v>26</v>
      </c>
      <c r="G56" s="27">
        <v>100</v>
      </c>
      <c r="H56" s="27"/>
      <c r="I56" s="30">
        <v>54.55</v>
      </c>
      <c r="J56" s="27"/>
      <c r="K56" s="30">
        <v>5455</v>
      </c>
      <c r="L56" s="27"/>
      <c r="M56" s="30">
        <v>5455</v>
      </c>
      <c r="N56" s="27" t="s">
        <v>582</v>
      </c>
      <c r="O56" s="30">
        <v>549163.73</v>
      </c>
      <c r="P56" s="27" t="s">
        <v>583</v>
      </c>
    </row>
    <row r="57" spans="1:16" ht="24" customHeight="1" x14ac:dyDescent="0.2">
      <c r="A57" s="27" t="s">
        <v>73</v>
      </c>
      <c r="B57" s="28" t="s">
        <v>31</v>
      </c>
      <c r="C57" s="28"/>
      <c r="D57" s="28" t="s">
        <v>74</v>
      </c>
      <c r="E57" s="28" t="s">
        <v>392</v>
      </c>
      <c r="F57" s="29" t="s">
        <v>41</v>
      </c>
      <c r="G57" s="27">
        <v>50</v>
      </c>
      <c r="H57" s="27"/>
      <c r="I57" s="30">
        <v>108.83</v>
      </c>
      <c r="J57" s="27"/>
      <c r="K57" s="30">
        <v>5441.5</v>
      </c>
      <c r="L57" s="27"/>
      <c r="M57" s="30">
        <v>5441.5</v>
      </c>
      <c r="N57" s="27" t="s">
        <v>582</v>
      </c>
      <c r="O57" s="30">
        <v>554605.23</v>
      </c>
      <c r="P57" s="27" t="s">
        <v>584</v>
      </c>
    </row>
    <row r="58" spans="1:16" ht="26.1" customHeight="1" x14ac:dyDescent="0.2">
      <c r="A58" s="27" t="s">
        <v>270</v>
      </c>
      <c r="B58" s="28" t="s">
        <v>31</v>
      </c>
      <c r="C58" s="28"/>
      <c r="D58" s="28" t="s">
        <v>272</v>
      </c>
      <c r="E58" s="28" t="s">
        <v>392</v>
      </c>
      <c r="F58" s="29" t="s">
        <v>26</v>
      </c>
      <c r="G58" s="27">
        <v>50</v>
      </c>
      <c r="H58" s="27"/>
      <c r="I58" s="30">
        <v>108.76</v>
      </c>
      <c r="J58" s="27"/>
      <c r="K58" s="30">
        <v>5438</v>
      </c>
      <c r="L58" s="27"/>
      <c r="M58" s="30">
        <v>5438</v>
      </c>
      <c r="N58" s="27" t="s">
        <v>582</v>
      </c>
      <c r="O58" s="30">
        <v>560043.23</v>
      </c>
      <c r="P58" s="27" t="s">
        <v>585</v>
      </c>
    </row>
    <row r="59" spans="1:16" ht="26.1" customHeight="1" x14ac:dyDescent="0.2">
      <c r="A59" s="27" t="s">
        <v>137</v>
      </c>
      <c r="B59" s="28" t="s">
        <v>31</v>
      </c>
      <c r="C59" s="28"/>
      <c r="D59" s="28" t="s">
        <v>138</v>
      </c>
      <c r="E59" s="28" t="s">
        <v>392</v>
      </c>
      <c r="F59" s="29" t="s">
        <v>29</v>
      </c>
      <c r="G59" s="27">
        <v>500</v>
      </c>
      <c r="H59" s="27"/>
      <c r="I59" s="30">
        <v>10.77</v>
      </c>
      <c r="J59" s="27"/>
      <c r="K59" s="30">
        <v>5385</v>
      </c>
      <c r="L59" s="27"/>
      <c r="M59" s="30">
        <v>5385</v>
      </c>
      <c r="N59" s="27" t="s">
        <v>586</v>
      </c>
      <c r="O59" s="30">
        <v>565428.23</v>
      </c>
      <c r="P59" s="27" t="s">
        <v>587</v>
      </c>
    </row>
    <row r="60" spans="1:16" ht="26.1" customHeight="1" x14ac:dyDescent="0.2">
      <c r="A60" s="27" t="s">
        <v>186</v>
      </c>
      <c r="B60" s="28" t="s">
        <v>31</v>
      </c>
      <c r="C60" s="28"/>
      <c r="D60" s="28" t="s">
        <v>187</v>
      </c>
      <c r="E60" s="28" t="s">
        <v>392</v>
      </c>
      <c r="F60" s="29" t="s">
        <v>41</v>
      </c>
      <c r="G60" s="27">
        <v>200</v>
      </c>
      <c r="H60" s="27"/>
      <c r="I60" s="30">
        <v>26.51</v>
      </c>
      <c r="J60" s="27"/>
      <c r="K60" s="30">
        <v>5302</v>
      </c>
      <c r="L60" s="27"/>
      <c r="M60" s="30">
        <v>5302</v>
      </c>
      <c r="N60" s="27" t="s">
        <v>588</v>
      </c>
      <c r="O60" s="30">
        <v>570730.23</v>
      </c>
      <c r="P60" s="27" t="s">
        <v>589</v>
      </c>
    </row>
    <row r="61" spans="1:16" ht="39" customHeight="1" x14ac:dyDescent="0.2">
      <c r="A61" s="27" t="s">
        <v>194</v>
      </c>
      <c r="B61" s="28" t="s">
        <v>31</v>
      </c>
      <c r="C61" s="28"/>
      <c r="D61" s="28" t="s">
        <v>195</v>
      </c>
      <c r="E61" s="28" t="s">
        <v>392</v>
      </c>
      <c r="F61" s="29" t="s">
        <v>26</v>
      </c>
      <c r="G61" s="27">
        <v>5</v>
      </c>
      <c r="H61" s="27"/>
      <c r="I61" s="30">
        <v>1045.3</v>
      </c>
      <c r="J61" s="27"/>
      <c r="K61" s="30">
        <v>5226.5</v>
      </c>
      <c r="L61" s="27"/>
      <c r="M61" s="30">
        <v>5226.5</v>
      </c>
      <c r="N61" s="27" t="s">
        <v>590</v>
      </c>
      <c r="O61" s="30">
        <v>575956.73</v>
      </c>
      <c r="P61" s="27" t="s">
        <v>591</v>
      </c>
    </row>
    <row r="62" spans="1:16" ht="26.1" customHeight="1" x14ac:dyDescent="0.2">
      <c r="A62" s="27" t="s">
        <v>268</v>
      </c>
      <c r="B62" s="28" t="s">
        <v>31</v>
      </c>
      <c r="C62" s="28"/>
      <c r="D62" s="28" t="s">
        <v>269</v>
      </c>
      <c r="E62" s="28" t="s">
        <v>392</v>
      </c>
      <c r="F62" s="29" t="s">
        <v>26</v>
      </c>
      <c r="G62" s="27">
        <v>100</v>
      </c>
      <c r="H62" s="27"/>
      <c r="I62" s="30">
        <v>50.9</v>
      </c>
      <c r="J62" s="27"/>
      <c r="K62" s="30">
        <v>5090</v>
      </c>
      <c r="L62" s="27"/>
      <c r="M62" s="30">
        <v>5090</v>
      </c>
      <c r="N62" s="27" t="s">
        <v>592</v>
      </c>
      <c r="O62" s="30">
        <v>581046.73</v>
      </c>
      <c r="P62" s="27" t="s">
        <v>593</v>
      </c>
    </row>
    <row r="63" spans="1:16" ht="26.1" customHeight="1" x14ac:dyDescent="0.2">
      <c r="A63" s="27" t="s">
        <v>188</v>
      </c>
      <c r="B63" s="28" t="s">
        <v>31</v>
      </c>
      <c r="C63" s="28"/>
      <c r="D63" s="28" t="s">
        <v>189</v>
      </c>
      <c r="E63" s="28" t="s">
        <v>392</v>
      </c>
      <c r="F63" s="29" t="s">
        <v>41</v>
      </c>
      <c r="G63" s="27">
        <v>50</v>
      </c>
      <c r="H63" s="27"/>
      <c r="I63" s="30">
        <v>100.85</v>
      </c>
      <c r="J63" s="27"/>
      <c r="K63" s="30">
        <v>5042.5</v>
      </c>
      <c r="L63" s="27"/>
      <c r="M63" s="30">
        <v>5042.5</v>
      </c>
      <c r="N63" s="27" t="s">
        <v>592</v>
      </c>
      <c r="O63" s="30">
        <v>586089.23</v>
      </c>
      <c r="P63" s="27" t="s">
        <v>594</v>
      </c>
    </row>
    <row r="64" spans="1:16" ht="51.95" customHeight="1" x14ac:dyDescent="0.2">
      <c r="A64" s="27" t="s">
        <v>174</v>
      </c>
      <c r="B64" s="28" t="s">
        <v>31</v>
      </c>
      <c r="C64" s="28"/>
      <c r="D64" s="28" t="s">
        <v>175</v>
      </c>
      <c r="E64" s="28" t="s">
        <v>392</v>
      </c>
      <c r="F64" s="29" t="s">
        <v>41</v>
      </c>
      <c r="G64" s="27">
        <v>200</v>
      </c>
      <c r="H64" s="27"/>
      <c r="I64" s="30">
        <v>24.77</v>
      </c>
      <c r="J64" s="27"/>
      <c r="K64" s="30">
        <v>4954</v>
      </c>
      <c r="L64" s="27"/>
      <c r="M64" s="30">
        <v>4954</v>
      </c>
      <c r="N64" s="27" t="s">
        <v>595</v>
      </c>
      <c r="O64" s="30">
        <v>591043.23</v>
      </c>
      <c r="P64" s="27" t="s">
        <v>596</v>
      </c>
    </row>
    <row r="65" spans="1:16" ht="26.1" customHeight="1" x14ac:dyDescent="0.2">
      <c r="A65" s="27" t="s">
        <v>420</v>
      </c>
      <c r="B65" s="28" t="s">
        <v>31</v>
      </c>
      <c r="C65" s="28"/>
      <c r="D65" s="28" t="s">
        <v>421</v>
      </c>
      <c r="E65" s="28" t="s">
        <v>392</v>
      </c>
      <c r="F65" s="29" t="s">
        <v>29</v>
      </c>
      <c r="G65" s="27">
        <v>300</v>
      </c>
      <c r="H65" s="27"/>
      <c r="I65" s="30">
        <v>16.25</v>
      </c>
      <c r="J65" s="27"/>
      <c r="K65" s="30">
        <v>4875</v>
      </c>
      <c r="L65" s="27"/>
      <c r="M65" s="30">
        <v>4875</v>
      </c>
      <c r="N65" s="27" t="s">
        <v>597</v>
      </c>
      <c r="O65" s="30">
        <v>595918.23</v>
      </c>
      <c r="P65" s="27" t="s">
        <v>598</v>
      </c>
    </row>
    <row r="66" spans="1:16" ht="39" customHeight="1" x14ac:dyDescent="0.2">
      <c r="A66" s="27" t="s">
        <v>232</v>
      </c>
      <c r="B66" s="28" t="s">
        <v>31</v>
      </c>
      <c r="C66" s="28"/>
      <c r="D66" s="28" t="s">
        <v>233</v>
      </c>
      <c r="E66" s="28" t="s">
        <v>392</v>
      </c>
      <c r="F66" s="29" t="s">
        <v>29</v>
      </c>
      <c r="G66" s="27">
        <v>1000</v>
      </c>
      <c r="H66" s="27"/>
      <c r="I66" s="30">
        <v>4.7699999999999996</v>
      </c>
      <c r="J66" s="27"/>
      <c r="K66" s="30">
        <v>4770</v>
      </c>
      <c r="L66" s="27"/>
      <c r="M66" s="30">
        <v>4770</v>
      </c>
      <c r="N66" s="27" t="s">
        <v>599</v>
      </c>
      <c r="O66" s="30">
        <v>600688.23</v>
      </c>
      <c r="P66" s="27" t="s">
        <v>600</v>
      </c>
    </row>
    <row r="67" spans="1:16" ht="24" customHeight="1" x14ac:dyDescent="0.2">
      <c r="A67" s="27" t="s">
        <v>332</v>
      </c>
      <c r="B67" s="28" t="s">
        <v>31</v>
      </c>
      <c r="C67" s="28"/>
      <c r="D67" s="28" t="s">
        <v>333</v>
      </c>
      <c r="E67" s="28" t="s">
        <v>392</v>
      </c>
      <c r="F67" s="29" t="s">
        <v>29</v>
      </c>
      <c r="G67" s="27">
        <v>100</v>
      </c>
      <c r="H67" s="27"/>
      <c r="I67" s="30">
        <v>47.58</v>
      </c>
      <c r="J67" s="27"/>
      <c r="K67" s="30">
        <v>4758</v>
      </c>
      <c r="L67" s="27"/>
      <c r="M67" s="30">
        <v>4758</v>
      </c>
      <c r="N67" s="27" t="s">
        <v>601</v>
      </c>
      <c r="O67" s="30">
        <v>605446.23</v>
      </c>
      <c r="P67" s="27" t="s">
        <v>602</v>
      </c>
    </row>
    <row r="68" spans="1:16" ht="24" customHeight="1" x14ac:dyDescent="0.2">
      <c r="A68" s="27" t="s">
        <v>258</v>
      </c>
      <c r="B68" s="28" t="s">
        <v>24</v>
      </c>
      <c r="C68" s="28"/>
      <c r="D68" s="28" t="s">
        <v>259</v>
      </c>
      <c r="E68" s="28" t="s">
        <v>392</v>
      </c>
      <c r="F68" s="29" t="s">
        <v>26</v>
      </c>
      <c r="G68" s="27">
        <v>20</v>
      </c>
      <c r="H68" s="27"/>
      <c r="I68" s="30">
        <v>230.95</v>
      </c>
      <c r="J68" s="27"/>
      <c r="K68" s="30">
        <v>4619</v>
      </c>
      <c r="L68" s="27"/>
      <c r="M68" s="30">
        <v>4619</v>
      </c>
      <c r="N68" s="27" t="s">
        <v>603</v>
      </c>
      <c r="O68" s="30">
        <v>610065.23</v>
      </c>
      <c r="P68" s="27" t="s">
        <v>604</v>
      </c>
    </row>
    <row r="69" spans="1:16" ht="39" customHeight="1" x14ac:dyDescent="0.2">
      <c r="A69" s="27" t="s">
        <v>34</v>
      </c>
      <c r="B69" s="28" t="s">
        <v>31</v>
      </c>
      <c r="C69" s="28"/>
      <c r="D69" s="28" t="s">
        <v>35</v>
      </c>
      <c r="E69" s="28" t="s">
        <v>392</v>
      </c>
      <c r="F69" s="29" t="s">
        <v>33</v>
      </c>
      <c r="G69" s="27">
        <v>100</v>
      </c>
      <c r="H69" s="27"/>
      <c r="I69" s="30">
        <v>45.4</v>
      </c>
      <c r="J69" s="27"/>
      <c r="K69" s="30">
        <v>4540</v>
      </c>
      <c r="L69" s="27"/>
      <c r="M69" s="30">
        <v>4540</v>
      </c>
      <c r="N69" s="27" t="s">
        <v>605</v>
      </c>
      <c r="O69" s="30">
        <v>614605.23</v>
      </c>
      <c r="P69" s="27" t="s">
        <v>606</v>
      </c>
    </row>
    <row r="70" spans="1:16" ht="24" customHeight="1" x14ac:dyDescent="0.2">
      <c r="A70" s="27" t="s">
        <v>63</v>
      </c>
      <c r="B70" s="28" t="s">
        <v>31</v>
      </c>
      <c r="C70" s="28"/>
      <c r="D70" s="28" t="s">
        <v>64</v>
      </c>
      <c r="E70" s="28" t="s">
        <v>392</v>
      </c>
      <c r="F70" s="29" t="s">
        <v>41</v>
      </c>
      <c r="G70" s="27">
        <v>5000</v>
      </c>
      <c r="H70" s="27"/>
      <c r="I70" s="30">
        <v>0.88</v>
      </c>
      <c r="J70" s="27"/>
      <c r="K70" s="30">
        <v>4400</v>
      </c>
      <c r="L70" s="27"/>
      <c r="M70" s="30">
        <v>4400</v>
      </c>
      <c r="N70" s="27" t="s">
        <v>607</v>
      </c>
      <c r="O70" s="30">
        <v>619005.23</v>
      </c>
      <c r="P70" s="27" t="s">
        <v>608</v>
      </c>
    </row>
    <row r="71" spans="1:16" ht="26.1" customHeight="1" x14ac:dyDescent="0.2">
      <c r="A71" s="27" t="s">
        <v>216</v>
      </c>
      <c r="B71" s="28" t="s">
        <v>31</v>
      </c>
      <c r="C71" s="28"/>
      <c r="D71" s="28" t="s">
        <v>217</v>
      </c>
      <c r="E71" s="28" t="s">
        <v>392</v>
      </c>
      <c r="F71" s="29" t="s">
        <v>29</v>
      </c>
      <c r="G71" s="27">
        <v>300</v>
      </c>
      <c r="H71" s="27"/>
      <c r="I71" s="30">
        <v>14.27</v>
      </c>
      <c r="J71" s="27"/>
      <c r="K71" s="30">
        <v>4281</v>
      </c>
      <c r="L71" s="27"/>
      <c r="M71" s="30">
        <v>4281</v>
      </c>
      <c r="N71" s="27" t="s">
        <v>609</v>
      </c>
      <c r="O71" s="30">
        <v>623286.23</v>
      </c>
      <c r="P71" s="27" t="s">
        <v>610</v>
      </c>
    </row>
    <row r="72" spans="1:16" ht="26.1" customHeight="1" x14ac:dyDescent="0.2">
      <c r="A72" s="27" t="s">
        <v>220</v>
      </c>
      <c r="B72" s="28" t="s">
        <v>31</v>
      </c>
      <c r="C72" s="28"/>
      <c r="D72" s="28" t="s">
        <v>221</v>
      </c>
      <c r="E72" s="28" t="s">
        <v>392</v>
      </c>
      <c r="F72" s="29" t="s">
        <v>29</v>
      </c>
      <c r="G72" s="27">
        <v>100</v>
      </c>
      <c r="H72" s="27"/>
      <c r="I72" s="30">
        <v>42.65</v>
      </c>
      <c r="J72" s="27"/>
      <c r="K72" s="30">
        <v>4265</v>
      </c>
      <c r="L72" s="27"/>
      <c r="M72" s="30">
        <v>4265</v>
      </c>
      <c r="N72" s="27" t="s">
        <v>609</v>
      </c>
      <c r="O72" s="30">
        <v>627551.23</v>
      </c>
      <c r="P72" s="27" t="s">
        <v>611</v>
      </c>
    </row>
    <row r="73" spans="1:16" ht="39" customHeight="1" x14ac:dyDescent="0.2">
      <c r="A73" s="27" t="s">
        <v>196</v>
      </c>
      <c r="B73" s="28" t="s">
        <v>31</v>
      </c>
      <c r="C73" s="28"/>
      <c r="D73" s="28" t="s">
        <v>197</v>
      </c>
      <c r="E73" s="28" t="s">
        <v>392</v>
      </c>
      <c r="F73" s="29" t="s">
        <v>26</v>
      </c>
      <c r="G73" s="27">
        <v>5</v>
      </c>
      <c r="H73" s="27"/>
      <c r="I73" s="30">
        <v>850.24</v>
      </c>
      <c r="J73" s="27"/>
      <c r="K73" s="30">
        <v>4251.2</v>
      </c>
      <c r="L73" s="27"/>
      <c r="M73" s="30">
        <v>4251.2</v>
      </c>
      <c r="N73" s="27" t="s">
        <v>612</v>
      </c>
      <c r="O73" s="30">
        <v>631802.43000000005</v>
      </c>
      <c r="P73" s="27" t="s">
        <v>613</v>
      </c>
    </row>
    <row r="74" spans="1:16" ht="24" customHeight="1" x14ac:dyDescent="0.2">
      <c r="A74" s="27" t="s">
        <v>361</v>
      </c>
      <c r="B74" s="28" t="s">
        <v>92</v>
      </c>
      <c r="C74" s="28"/>
      <c r="D74" s="28" t="s">
        <v>362</v>
      </c>
      <c r="E74" s="28" t="s">
        <v>483</v>
      </c>
      <c r="F74" s="29" t="s">
        <v>171</v>
      </c>
      <c r="G74" s="27">
        <v>100</v>
      </c>
      <c r="H74" s="27"/>
      <c r="I74" s="30">
        <v>41.81</v>
      </c>
      <c r="J74" s="27"/>
      <c r="K74" s="30">
        <v>4181</v>
      </c>
      <c r="L74" s="27"/>
      <c r="M74" s="30">
        <v>4181</v>
      </c>
      <c r="N74" s="27" t="s">
        <v>614</v>
      </c>
      <c r="O74" s="30">
        <v>635983.43000000005</v>
      </c>
      <c r="P74" s="27" t="s">
        <v>615</v>
      </c>
    </row>
    <row r="75" spans="1:16" ht="39" customHeight="1" x14ac:dyDescent="0.2">
      <c r="A75" s="27" t="s">
        <v>224</v>
      </c>
      <c r="B75" s="28" t="s">
        <v>31</v>
      </c>
      <c r="C75" s="28"/>
      <c r="D75" s="28" t="s">
        <v>225</v>
      </c>
      <c r="E75" s="28" t="s">
        <v>392</v>
      </c>
      <c r="F75" s="29" t="s">
        <v>29</v>
      </c>
      <c r="G75" s="27">
        <v>300</v>
      </c>
      <c r="H75" s="27"/>
      <c r="I75" s="30">
        <v>13.41</v>
      </c>
      <c r="J75" s="27"/>
      <c r="K75" s="30">
        <v>4023</v>
      </c>
      <c r="L75" s="27"/>
      <c r="M75" s="30">
        <v>4023</v>
      </c>
      <c r="N75" s="27" t="s">
        <v>616</v>
      </c>
      <c r="O75" s="30">
        <v>640006.43000000005</v>
      </c>
      <c r="P75" s="27" t="s">
        <v>617</v>
      </c>
    </row>
    <row r="76" spans="1:16" ht="51.95" customHeight="1" x14ac:dyDescent="0.2">
      <c r="A76" s="27" t="s">
        <v>323</v>
      </c>
      <c r="B76" s="28" t="s">
        <v>324</v>
      </c>
      <c r="C76" s="28"/>
      <c r="D76" s="28" t="s">
        <v>325</v>
      </c>
      <c r="E76" s="28" t="s">
        <v>392</v>
      </c>
      <c r="F76" s="29" t="s">
        <v>309</v>
      </c>
      <c r="G76" s="27">
        <v>1000</v>
      </c>
      <c r="H76" s="27"/>
      <c r="I76" s="30">
        <v>4.01</v>
      </c>
      <c r="J76" s="27"/>
      <c r="K76" s="30">
        <v>4010</v>
      </c>
      <c r="L76" s="27"/>
      <c r="M76" s="30">
        <v>4010</v>
      </c>
      <c r="N76" s="27" t="s">
        <v>618</v>
      </c>
      <c r="O76" s="30">
        <v>644016.43000000005</v>
      </c>
      <c r="P76" s="27" t="s">
        <v>619</v>
      </c>
    </row>
    <row r="77" spans="1:16" ht="26.1" customHeight="1" x14ac:dyDescent="0.2">
      <c r="A77" s="27" t="s">
        <v>262</v>
      </c>
      <c r="B77" s="28" t="s">
        <v>24</v>
      </c>
      <c r="C77" s="28"/>
      <c r="D77" s="28" t="s">
        <v>263</v>
      </c>
      <c r="E77" s="28" t="s">
        <v>392</v>
      </c>
      <c r="F77" s="29" t="s">
        <v>26</v>
      </c>
      <c r="G77" s="27">
        <v>20</v>
      </c>
      <c r="H77" s="27"/>
      <c r="I77" s="30">
        <v>199.9</v>
      </c>
      <c r="J77" s="27"/>
      <c r="K77" s="30">
        <v>3998</v>
      </c>
      <c r="L77" s="27"/>
      <c r="M77" s="30">
        <v>3998</v>
      </c>
      <c r="N77" s="27" t="s">
        <v>618</v>
      </c>
      <c r="O77" s="30">
        <v>648014.43000000005</v>
      </c>
      <c r="P77" s="27" t="s">
        <v>620</v>
      </c>
    </row>
    <row r="78" spans="1:16" ht="39" customHeight="1" x14ac:dyDescent="0.2">
      <c r="A78" s="27" t="s">
        <v>30</v>
      </c>
      <c r="B78" s="28" t="s">
        <v>31</v>
      </c>
      <c r="C78" s="28"/>
      <c r="D78" s="28" t="s">
        <v>32</v>
      </c>
      <c r="E78" s="28" t="s">
        <v>392</v>
      </c>
      <c r="F78" s="29" t="s">
        <v>33</v>
      </c>
      <c r="G78" s="27">
        <v>50</v>
      </c>
      <c r="H78" s="27"/>
      <c r="I78" s="30">
        <v>78.92</v>
      </c>
      <c r="J78" s="27"/>
      <c r="K78" s="30">
        <v>3946</v>
      </c>
      <c r="L78" s="27"/>
      <c r="M78" s="30">
        <v>3946</v>
      </c>
      <c r="N78" s="27" t="s">
        <v>618</v>
      </c>
      <c r="O78" s="30">
        <v>651960.43000000005</v>
      </c>
      <c r="P78" s="27" t="s">
        <v>621</v>
      </c>
    </row>
    <row r="79" spans="1:16" ht="26.1" customHeight="1" x14ac:dyDescent="0.2">
      <c r="A79" s="27" t="s">
        <v>172</v>
      </c>
      <c r="B79" s="28" t="s">
        <v>24</v>
      </c>
      <c r="C79" s="28"/>
      <c r="D79" s="28" t="s">
        <v>173</v>
      </c>
      <c r="E79" s="28" t="s">
        <v>392</v>
      </c>
      <c r="F79" s="29" t="s">
        <v>26</v>
      </c>
      <c r="G79" s="27">
        <v>30</v>
      </c>
      <c r="H79" s="27"/>
      <c r="I79" s="30">
        <v>129.99</v>
      </c>
      <c r="J79" s="27"/>
      <c r="K79" s="30">
        <v>3899.7</v>
      </c>
      <c r="L79" s="27"/>
      <c r="M79" s="30">
        <v>3899.7</v>
      </c>
      <c r="N79" s="27" t="s">
        <v>622</v>
      </c>
      <c r="O79" s="30">
        <v>655860.13</v>
      </c>
      <c r="P79" s="27" t="s">
        <v>623</v>
      </c>
    </row>
    <row r="80" spans="1:16" ht="24" customHeight="1" x14ac:dyDescent="0.2">
      <c r="A80" s="27" t="s">
        <v>318</v>
      </c>
      <c r="B80" s="28" t="s">
        <v>24</v>
      </c>
      <c r="C80" s="28"/>
      <c r="D80" s="28" t="s">
        <v>319</v>
      </c>
      <c r="E80" s="28" t="s">
        <v>392</v>
      </c>
      <c r="F80" s="29" t="s">
        <v>26</v>
      </c>
      <c r="G80" s="27">
        <v>300</v>
      </c>
      <c r="H80" s="27"/>
      <c r="I80" s="30">
        <v>12.9</v>
      </c>
      <c r="J80" s="27"/>
      <c r="K80" s="30">
        <v>3870</v>
      </c>
      <c r="L80" s="27"/>
      <c r="M80" s="30">
        <v>3870</v>
      </c>
      <c r="N80" s="27" t="s">
        <v>622</v>
      </c>
      <c r="O80" s="30">
        <v>659730.13</v>
      </c>
      <c r="P80" s="27" t="s">
        <v>624</v>
      </c>
    </row>
    <row r="81" spans="1:16" ht="26.1" customHeight="1" x14ac:dyDescent="0.2">
      <c r="A81" s="31" t="s">
        <v>131</v>
      </c>
      <c r="B81" s="32" t="s">
        <v>31</v>
      </c>
      <c r="C81" s="32"/>
      <c r="D81" s="32" t="s">
        <v>132</v>
      </c>
      <c r="E81" s="32" t="s">
        <v>392</v>
      </c>
      <c r="F81" s="33" t="s">
        <v>26</v>
      </c>
      <c r="G81" s="31">
        <v>20</v>
      </c>
      <c r="H81" s="31"/>
      <c r="I81" s="34">
        <v>189.5</v>
      </c>
      <c r="J81" s="31"/>
      <c r="K81" s="34">
        <v>3790</v>
      </c>
      <c r="L81" s="31"/>
      <c r="M81" s="34">
        <v>3790</v>
      </c>
      <c r="N81" s="31" t="s">
        <v>625</v>
      </c>
      <c r="O81" s="34">
        <v>663520.13</v>
      </c>
      <c r="P81" s="31" t="s">
        <v>626</v>
      </c>
    </row>
    <row r="82" spans="1:16" ht="24" customHeight="1" x14ac:dyDescent="0.2">
      <c r="A82" s="31" t="s">
        <v>363</v>
      </c>
      <c r="B82" s="32" t="s">
        <v>92</v>
      </c>
      <c r="C82" s="32"/>
      <c r="D82" s="32" t="s">
        <v>364</v>
      </c>
      <c r="E82" s="32" t="s">
        <v>392</v>
      </c>
      <c r="F82" s="33" t="s">
        <v>171</v>
      </c>
      <c r="G82" s="31">
        <v>100</v>
      </c>
      <c r="H82" s="31"/>
      <c r="I82" s="34">
        <v>37.4</v>
      </c>
      <c r="J82" s="31"/>
      <c r="K82" s="34">
        <v>3740</v>
      </c>
      <c r="L82" s="31"/>
      <c r="M82" s="34">
        <v>3740</v>
      </c>
      <c r="N82" s="31" t="s">
        <v>627</v>
      </c>
      <c r="O82" s="34">
        <v>667260.13</v>
      </c>
      <c r="P82" s="31" t="s">
        <v>628</v>
      </c>
    </row>
    <row r="83" spans="1:16" ht="39" customHeight="1" x14ac:dyDescent="0.2">
      <c r="A83" s="31" t="s">
        <v>98</v>
      </c>
      <c r="B83" s="32" t="s">
        <v>31</v>
      </c>
      <c r="C83" s="32"/>
      <c r="D83" s="32" t="s">
        <v>99</v>
      </c>
      <c r="E83" s="32" t="s">
        <v>392</v>
      </c>
      <c r="F83" s="33" t="s">
        <v>41</v>
      </c>
      <c r="G83" s="31">
        <v>100</v>
      </c>
      <c r="H83" s="31"/>
      <c r="I83" s="34">
        <v>37</v>
      </c>
      <c r="J83" s="31"/>
      <c r="K83" s="34">
        <v>3700</v>
      </c>
      <c r="L83" s="31"/>
      <c r="M83" s="34">
        <v>3700</v>
      </c>
      <c r="N83" s="31" t="s">
        <v>627</v>
      </c>
      <c r="O83" s="34">
        <v>670960.13</v>
      </c>
      <c r="P83" s="31" t="s">
        <v>629</v>
      </c>
    </row>
    <row r="84" spans="1:16" ht="39" customHeight="1" x14ac:dyDescent="0.2">
      <c r="A84" s="31" t="s">
        <v>75</v>
      </c>
      <c r="B84" s="32" t="s">
        <v>31</v>
      </c>
      <c r="C84" s="32"/>
      <c r="D84" s="32" t="s">
        <v>76</v>
      </c>
      <c r="E84" s="32" t="s">
        <v>392</v>
      </c>
      <c r="F84" s="33" t="s">
        <v>41</v>
      </c>
      <c r="G84" s="31">
        <v>1000</v>
      </c>
      <c r="H84" s="31"/>
      <c r="I84" s="34">
        <v>3.7</v>
      </c>
      <c r="J84" s="31"/>
      <c r="K84" s="34">
        <v>3700</v>
      </c>
      <c r="L84" s="31"/>
      <c r="M84" s="34">
        <v>3700</v>
      </c>
      <c r="N84" s="31" t="s">
        <v>627</v>
      </c>
      <c r="O84" s="34">
        <v>674660.13</v>
      </c>
      <c r="P84" s="31" t="s">
        <v>630</v>
      </c>
    </row>
    <row r="85" spans="1:16" ht="26.1" customHeight="1" x14ac:dyDescent="0.2">
      <c r="A85" s="31" t="s">
        <v>450</v>
      </c>
      <c r="B85" s="32" t="s">
        <v>31</v>
      </c>
      <c r="C85" s="32"/>
      <c r="D85" s="32" t="s">
        <v>451</v>
      </c>
      <c r="E85" s="32" t="s">
        <v>392</v>
      </c>
      <c r="F85" s="33" t="s">
        <v>26</v>
      </c>
      <c r="G85" s="31">
        <v>100</v>
      </c>
      <c r="H85" s="31"/>
      <c r="I85" s="34">
        <v>35.76</v>
      </c>
      <c r="J85" s="31"/>
      <c r="K85" s="34">
        <v>3576</v>
      </c>
      <c r="L85" s="31"/>
      <c r="M85" s="34">
        <v>3576</v>
      </c>
      <c r="N85" s="31" t="s">
        <v>631</v>
      </c>
      <c r="O85" s="34">
        <v>678236.13</v>
      </c>
      <c r="P85" s="31" t="s">
        <v>632</v>
      </c>
    </row>
    <row r="86" spans="1:16" ht="26.1" customHeight="1" x14ac:dyDescent="0.2">
      <c r="A86" s="31" t="s">
        <v>424</v>
      </c>
      <c r="B86" s="32" t="s">
        <v>31</v>
      </c>
      <c r="C86" s="32"/>
      <c r="D86" s="32" t="s">
        <v>425</v>
      </c>
      <c r="E86" s="32" t="s">
        <v>392</v>
      </c>
      <c r="F86" s="33" t="s">
        <v>26</v>
      </c>
      <c r="G86" s="31">
        <v>50</v>
      </c>
      <c r="H86" s="31"/>
      <c r="I86" s="34">
        <v>71.44</v>
      </c>
      <c r="J86" s="31"/>
      <c r="K86" s="34">
        <v>3572</v>
      </c>
      <c r="L86" s="31"/>
      <c r="M86" s="34">
        <v>3572</v>
      </c>
      <c r="N86" s="31" t="s">
        <v>631</v>
      </c>
      <c r="O86" s="34">
        <v>681808.13</v>
      </c>
      <c r="P86" s="31" t="s">
        <v>633</v>
      </c>
    </row>
    <row r="87" spans="1:16" ht="26.1" customHeight="1" x14ac:dyDescent="0.2">
      <c r="A87" s="31" t="s">
        <v>121</v>
      </c>
      <c r="B87" s="32" t="s">
        <v>31</v>
      </c>
      <c r="C87" s="32"/>
      <c r="D87" s="32" t="s">
        <v>122</v>
      </c>
      <c r="E87" s="32" t="s">
        <v>392</v>
      </c>
      <c r="F87" s="33" t="s">
        <v>26</v>
      </c>
      <c r="G87" s="31">
        <v>500</v>
      </c>
      <c r="H87" s="31"/>
      <c r="I87" s="34">
        <v>7.09</v>
      </c>
      <c r="J87" s="31"/>
      <c r="K87" s="34">
        <v>3545</v>
      </c>
      <c r="L87" s="31"/>
      <c r="M87" s="34">
        <v>3545</v>
      </c>
      <c r="N87" s="31" t="s">
        <v>631</v>
      </c>
      <c r="O87" s="34">
        <v>685353.13</v>
      </c>
      <c r="P87" s="31" t="s">
        <v>634</v>
      </c>
    </row>
    <row r="88" spans="1:16" ht="26.1" customHeight="1" x14ac:dyDescent="0.2">
      <c r="A88" s="31" t="s">
        <v>81</v>
      </c>
      <c r="B88" s="32" t="s">
        <v>31</v>
      </c>
      <c r="C88" s="32"/>
      <c r="D88" s="32" t="s">
        <v>82</v>
      </c>
      <c r="E88" s="32" t="s">
        <v>392</v>
      </c>
      <c r="F88" s="33" t="s">
        <v>41</v>
      </c>
      <c r="G88" s="31">
        <v>4000</v>
      </c>
      <c r="H88" s="31"/>
      <c r="I88" s="34">
        <v>0.85</v>
      </c>
      <c r="J88" s="31"/>
      <c r="K88" s="34">
        <v>3400</v>
      </c>
      <c r="L88" s="31"/>
      <c r="M88" s="34">
        <v>3400</v>
      </c>
      <c r="N88" s="31" t="s">
        <v>635</v>
      </c>
      <c r="O88" s="34">
        <v>688753.13</v>
      </c>
      <c r="P88" s="31" t="s">
        <v>636</v>
      </c>
    </row>
    <row r="89" spans="1:16" ht="39" customHeight="1" x14ac:dyDescent="0.2">
      <c r="A89" s="31" t="s">
        <v>464</v>
      </c>
      <c r="B89" s="32" t="s">
        <v>31</v>
      </c>
      <c r="C89" s="32"/>
      <c r="D89" s="32" t="s">
        <v>465</v>
      </c>
      <c r="E89" s="32" t="s">
        <v>392</v>
      </c>
      <c r="F89" s="33" t="s">
        <v>26</v>
      </c>
      <c r="G89" s="31">
        <v>20</v>
      </c>
      <c r="H89" s="31"/>
      <c r="I89" s="34">
        <v>164.28</v>
      </c>
      <c r="J89" s="31"/>
      <c r="K89" s="34">
        <v>3285.6</v>
      </c>
      <c r="L89" s="31"/>
      <c r="M89" s="34">
        <v>3285.6</v>
      </c>
      <c r="N89" s="31" t="s">
        <v>637</v>
      </c>
      <c r="O89" s="34">
        <v>692038.73</v>
      </c>
      <c r="P89" s="31" t="s">
        <v>638</v>
      </c>
    </row>
    <row r="90" spans="1:16" ht="24" customHeight="1" x14ac:dyDescent="0.2">
      <c r="A90" s="31" t="s">
        <v>330</v>
      </c>
      <c r="B90" s="32" t="s">
        <v>31</v>
      </c>
      <c r="C90" s="32"/>
      <c r="D90" s="32" t="s">
        <v>331</v>
      </c>
      <c r="E90" s="32" t="s">
        <v>392</v>
      </c>
      <c r="F90" s="33" t="s">
        <v>29</v>
      </c>
      <c r="G90" s="31">
        <v>100</v>
      </c>
      <c r="H90" s="31"/>
      <c r="I90" s="34">
        <v>32.31</v>
      </c>
      <c r="J90" s="31"/>
      <c r="K90" s="34">
        <v>3231</v>
      </c>
      <c r="L90" s="31"/>
      <c r="M90" s="34">
        <v>3231</v>
      </c>
      <c r="N90" s="31" t="s">
        <v>639</v>
      </c>
      <c r="O90" s="34">
        <v>695269.73</v>
      </c>
      <c r="P90" s="31" t="s">
        <v>640</v>
      </c>
    </row>
    <row r="91" spans="1:16" ht="24" customHeight="1" x14ac:dyDescent="0.2">
      <c r="A91" s="31" t="s">
        <v>67</v>
      </c>
      <c r="B91" s="32" t="s">
        <v>31</v>
      </c>
      <c r="C91" s="32"/>
      <c r="D91" s="32" t="s">
        <v>68</v>
      </c>
      <c r="E91" s="32" t="s">
        <v>392</v>
      </c>
      <c r="F91" s="33" t="s">
        <v>41</v>
      </c>
      <c r="G91" s="31">
        <v>1000</v>
      </c>
      <c r="H91" s="31"/>
      <c r="I91" s="34">
        <v>3.1</v>
      </c>
      <c r="J91" s="31"/>
      <c r="K91" s="34">
        <v>3100</v>
      </c>
      <c r="L91" s="31"/>
      <c r="M91" s="34">
        <v>3100</v>
      </c>
      <c r="N91" s="31" t="s">
        <v>641</v>
      </c>
      <c r="O91" s="34">
        <v>698369.73</v>
      </c>
      <c r="P91" s="31" t="s">
        <v>642</v>
      </c>
    </row>
    <row r="92" spans="1:16" ht="26.1" customHeight="1" x14ac:dyDescent="0.2">
      <c r="A92" s="31" t="s">
        <v>165</v>
      </c>
      <c r="B92" s="32" t="s">
        <v>31</v>
      </c>
      <c r="C92" s="32"/>
      <c r="D92" s="32" t="s">
        <v>166</v>
      </c>
      <c r="E92" s="32" t="s">
        <v>392</v>
      </c>
      <c r="F92" s="33" t="s">
        <v>29</v>
      </c>
      <c r="G92" s="31">
        <v>200</v>
      </c>
      <c r="H92" s="31"/>
      <c r="I92" s="34">
        <v>15.38</v>
      </c>
      <c r="J92" s="31"/>
      <c r="K92" s="34">
        <v>3076</v>
      </c>
      <c r="L92" s="31"/>
      <c r="M92" s="34">
        <v>3076</v>
      </c>
      <c r="N92" s="31" t="s">
        <v>641</v>
      </c>
      <c r="O92" s="34">
        <v>701445.73</v>
      </c>
      <c r="P92" s="31" t="s">
        <v>643</v>
      </c>
    </row>
    <row r="93" spans="1:16" ht="39" customHeight="1" x14ac:dyDescent="0.2">
      <c r="A93" s="31" t="s">
        <v>222</v>
      </c>
      <c r="B93" s="32" t="s">
        <v>31</v>
      </c>
      <c r="C93" s="32"/>
      <c r="D93" s="32" t="s">
        <v>223</v>
      </c>
      <c r="E93" s="32" t="s">
        <v>392</v>
      </c>
      <c r="F93" s="33" t="s">
        <v>29</v>
      </c>
      <c r="G93" s="31">
        <v>300</v>
      </c>
      <c r="H93" s="31"/>
      <c r="I93" s="34">
        <v>10.23</v>
      </c>
      <c r="J93" s="31"/>
      <c r="K93" s="34">
        <v>3069</v>
      </c>
      <c r="L93" s="31"/>
      <c r="M93" s="34">
        <v>3069</v>
      </c>
      <c r="N93" s="31" t="s">
        <v>641</v>
      </c>
      <c r="O93" s="34">
        <v>704514.73</v>
      </c>
      <c r="P93" s="31" t="s">
        <v>644</v>
      </c>
    </row>
    <row r="94" spans="1:16" ht="26.1" customHeight="1" x14ac:dyDescent="0.2">
      <c r="A94" s="31" t="s">
        <v>474</v>
      </c>
      <c r="B94" s="32" t="s">
        <v>31</v>
      </c>
      <c r="C94" s="32"/>
      <c r="D94" s="32" t="s">
        <v>475</v>
      </c>
      <c r="E94" s="32" t="s">
        <v>392</v>
      </c>
      <c r="F94" s="33" t="s">
        <v>29</v>
      </c>
      <c r="G94" s="31">
        <v>100</v>
      </c>
      <c r="H94" s="31"/>
      <c r="I94" s="34">
        <v>30.6</v>
      </c>
      <c r="J94" s="31"/>
      <c r="K94" s="34">
        <v>3060</v>
      </c>
      <c r="L94" s="31"/>
      <c r="M94" s="34">
        <v>3060</v>
      </c>
      <c r="N94" s="31" t="s">
        <v>641</v>
      </c>
      <c r="O94" s="34">
        <v>707574.73</v>
      </c>
      <c r="P94" s="31" t="s">
        <v>645</v>
      </c>
    </row>
    <row r="95" spans="1:16" ht="26.1" customHeight="1" x14ac:dyDescent="0.2">
      <c r="A95" s="31" t="s">
        <v>422</v>
      </c>
      <c r="B95" s="32" t="s">
        <v>31</v>
      </c>
      <c r="C95" s="32"/>
      <c r="D95" s="32" t="s">
        <v>423</v>
      </c>
      <c r="E95" s="32" t="s">
        <v>392</v>
      </c>
      <c r="F95" s="33" t="s">
        <v>26</v>
      </c>
      <c r="G95" s="31">
        <v>300</v>
      </c>
      <c r="H95" s="31"/>
      <c r="I95" s="34">
        <v>9.9700000000000006</v>
      </c>
      <c r="J95" s="31"/>
      <c r="K95" s="34">
        <v>2991</v>
      </c>
      <c r="L95" s="31"/>
      <c r="M95" s="34">
        <v>2991</v>
      </c>
      <c r="N95" s="31" t="s">
        <v>646</v>
      </c>
      <c r="O95" s="34">
        <v>710565.73</v>
      </c>
      <c r="P95" s="31" t="s">
        <v>647</v>
      </c>
    </row>
    <row r="96" spans="1:16" ht="26.1" customHeight="1" x14ac:dyDescent="0.2">
      <c r="A96" s="31" t="s">
        <v>176</v>
      </c>
      <c r="B96" s="32" t="s">
        <v>31</v>
      </c>
      <c r="C96" s="32"/>
      <c r="D96" s="32" t="s">
        <v>177</v>
      </c>
      <c r="E96" s="32" t="s">
        <v>392</v>
      </c>
      <c r="F96" s="33" t="s">
        <v>33</v>
      </c>
      <c r="G96" s="31">
        <v>300</v>
      </c>
      <c r="H96" s="31"/>
      <c r="I96" s="34">
        <v>9.94</v>
      </c>
      <c r="J96" s="31"/>
      <c r="K96" s="34">
        <v>2982</v>
      </c>
      <c r="L96" s="31"/>
      <c r="M96" s="34">
        <v>2982</v>
      </c>
      <c r="N96" s="31" t="s">
        <v>646</v>
      </c>
      <c r="O96" s="34">
        <v>713547.73</v>
      </c>
      <c r="P96" s="31" t="s">
        <v>648</v>
      </c>
    </row>
    <row r="97" spans="1:16" ht="26.1" customHeight="1" x14ac:dyDescent="0.2">
      <c r="A97" s="31" t="s">
        <v>316</v>
      </c>
      <c r="B97" s="32" t="s">
        <v>31</v>
      </c>
      <c r="C97" s="32"/>
      <c r="D97" s="32" t="s">
        <v>317</v>
      </c>
      <c r="E97" s="32" t="s">
        <v>392</v>
      </c>
      <c r="F97" s="33" t="s">
        <v>26</v>
      </c>
      <c r="G97" s="31">
        <v>500</v>
      </c>
      <c r="H97" s="31"/>
      <c r="I97" s="34">
        <v>5.91</v>
      </c>
      <c r="J97" s="31"/>
      <c r="K97" s="34">
        <v>2955</v>
      </c>
      <c r="L97" s="31"/>
      <c r="M97" s="34">
        <v>2955</v>
      </c>
      <c r="N97" s="31" t="s">
        <v>646</v>
      </c>
      <c r="O97" s="34">
        <v>716502.73</v>
      </c>
      <c r="P97" s="31" t="s">
        <v>649</v>
      </c>
    </row>
    <row r="98" spans="1:16" ht="26.1" customHeight="1" x14ac:dyDescent="0.2">
      <c r="A98" s="31" t="s">
        <v>260</v>
      </c>
      <c r="B98" s="32" t="s">
        <v>24</v>
      </c>
      <c r="C98" s="32"/>
      <c r="D98" s="32" t="s">
        <v>261</v>
      </c>
      <c r="E98" s="32" t="s">
        <v>392</v>
      </c>
      <c r="F98" s="33" t="s">
        <v>26</v>
      </c>
      <c r="G98" s="31">
        <v>20</v>
      </c>
      <c r="H98" s="31"/>
      <c r="I98" s="34">
        <v>146.54</v>
      </c>
      <c r="J98" s="31"/>
      <c r="K98" s="34">
        <v>2930.8</v>
      </c>
      <c r="L98" s="31"/>
      <c r="M98" s="34">
        <v>2930.8</v>
      </c>
      <c r="N98" s="31" t="s">
        <v>650</v>
      </c>
      <c r="O98" s="34">
        <v>719433.53</v>
      </c>
      <c r="P98" s="31" t="s">
        <v>651</v>
      </c>
    </row>
    <row r="99" spans="1:16" ht="26.1" customHeight="1" x14ac:dyDescent="0.2">
      <c r="A99" s="31" t="s">
        <v>214</v>
      </c>
      <c r="B99" s="32" t="s">
        <v>31</v>
      </c>
      <c r="C99" s="32"/>
      <c r="D99" s="32" t="s">
        <v>215</v>
      </c>
      <c r="E99" s="32" t="s">
        <v>392</v>
      </c>
      <c r="F99" s="33" t="s">
        <v>29</v>
      </c>
      <c r="G99" s="31">
        <v>300</v>
      </c>
      <c r="H99" s="31"/>
      <c r="I99" s="34">
        <v>9.75</v>
      </c>
      <c r="J99" s="31"/>
      <c r="K99" s="34">
        <v>2925</v>
      </c>
      <c r="L99" s="31"/>
      <c r="M99" s="34">
        <v>2925</v>
      </c>
      <c r="N99" s="31" t="s">
        <v>650</v>
      </c>
      <c r="O99" s="34">
        <v>722358.53</v>
      </c>
      <c r="P99" s="31" t="s">
        <v>652</v>
      </c>
    </row>
    <row r="100" spans="1:16" ht="26.1" customHeight="1" x14ac:dyDescent="0.2">
      <c r="A100" s="31" t="s">
        <v>119</v>
      </c>
      <c r="B100" s="32" t="s">
        <v>31</v>
      </c>
      <c r="C100" s="32"/>
      <c r="D100" s="32" t="s">
        <v>120</v>
      </c>
      <c r="E100" s="32" t="s">
        <v>392</v>
      </c>
      <c r="F100" s="33" t="s">
        <v>26</v>
      </c>
      <c r="G100" s="31">
        <v>1000</v>
      </c>
      <c r="H100" s="31"/>
      <c r="I100" s="34">
        <v>2.91</v>
      </c>
      <c r="J100" s="31"/>
      <c r="K100" s="34">
        <v>2910</v>
      </c>
      <c r="L100" s="31"/>
      <c r="M100" s="34">
        <v>2910</v>
      </c>
      <c r="N100" s="31" t="s">
        <v>650</v>
      </c>
      <c r="O100" s="34">
        <v>725268.53</v>
      </c>
      <c r="P100" s="31" t="s">
        <v>653</v>
      </c>
    </row>
    <row r="101" spans="1:16" ht="39" customHeight="1" x14ac:dyDescent="0.2">
      <c r="A101" s="31" t="s">
        <v>230</v>
      </c>
      <c r="B101" s="32" t="s">
        <v>31</v>
      </c>
      <c r="C101" s="32"/>
      <c r="D101" s="32" t="s">
        <v>231</v>
      </c>
      <c r="E101" s="32" t="s">
        <v>392</v>
      </c>
      <c r="F101" s="33" t="s">
        <v>29</v>
      </c>
      <c r="G101" s="31">
        <v>1000</v>
      </c>
      <c r="H101" s="31"/>
      <c r="I101" s="34">
        <v>2.88</v>
      </c>
      <c r="J101" s="31"/>
      <c r="K101" s="34">
        <v>2880</v>
      </c>
      <c r="L101" s="31"/>
      <c r="M101" s="34">
        <v>2880</v>
      </c>
      <c r="N101" s="31" t="s">
        <v>650</v>
      </c>
      <c r="O101" s="34">
        <v>728148.53</v>
      </c>
      <c r="P101" s="31" t="s">
        <v>654</v>
      </c>
    </row>
    <row r="102" spans="1:16" ht="39" customHeight="1" x14ac:dyDescent="0.2">
      <c r="A102" s="31" t="s">
        <v>285</v>
      </c>
      <c r="B102" s="32" t="s">
        <v>31</v>
      </c>
      <c r="C102" s="32"/>
      <c r="D102" s="32" t="s">
        <v>286</v>
      </c>
      <c r="E102" s="32" t="s">
        <v>392</v>
      </c>
      <c r="F102" s="33" t="s">
        <v>26</v>
      </c>
      <c r="G102" s="31">
        <v>100</v>
      </c>
      <c r="H102" s="31"/>
      <c r="I102" s="34">
        <v>26.12</v>
      </c>
      <c r="J102" s="31"/>
      <c r="K102" s="34">
        <v>2612</v>
      </c>
      <c r="L102" s="31"/>
      <c r="M102" s="34">
        <v>2612</v>
      </c>
      <c r="N102" s="31" t="s">
        <v>655</v>
      </c>
      <c r="O102" s="34">
        <v>730760.53</v>
      </c>
      <c r="P102" s="31" t="s">
        <v>656</v>
      </c>
    </row>
    <row r="103" spans="1:16" ht="26.1" customHeight="1" x14ac:dyDescent="0.2">
      <c r="A103" s="31" t="s">
        <v>460</v>
      </c>
      <c r="B103" s="32" t="s">
        <v>31</v>
      </c>
      <c r="C103" s="32"/>
      <c r="D103" s="32" t="s">
        <v>461</v>
      </c>
      <c r="E103" s="32" t="s">
        <v>392</v>
      </c>
      <c r="F103" s="33" t="s">
        <v>26</v>
      </c>
      <c r="G103" s="31">
        <v>50</v>
      </c>
      <c r="H103" s="31"/>
      <c r="I103" s="34">
        <v>51.38</v>
      </c>
      <c r="J103" s="31"/>
      <c r="K103" s="34">
        <v>2569</v>
      </c>
      <c r="L103" s="31"/>
      <c r="M103" s="34">
        <v>2569</v>
      </c>
      <c r="N103" s="31" t="s">
        <v>657</v>
      </c>
      <c r="O103" s="34">
        <v>733329.53</v>
      </c>
      <c r="P103" s="31" t="s">
        <v>658</v>
      </c>
    </row>
    <row r="104" spans="1:16" ht="24" customHeight="1" x14ac:dyDescent="0.2">
      <c r="A104" s="31" t="s">
        <v>184</v>
      </c>
      <c r="B104" s="32" t="s">
        <v>31</v>
      </c>
      <c r="C104" s="32"/>
      <c r="D104" s="32" t="s">
        <v>185</v>
      </c>
      <c r="E104" s="32" t="s">
        <v>392</v>
      </c>
      <c r="F104" s="33" t="s">
        <v>33</v>
      </c>
      <c r="G104" s="31">
        <v>300</v>
      </c>
      <c r="H104" s="31"/>
      <c r="I104" s="34">
        <v>8.4600000000000009</v>
      </c>
      <c r="J104" s="31"/>
      <c r="K104" s="34">
        <v>2538</v>
      </c>
      <c r="L104" s="31"/>
      <c r="M104" s="34">
        <v>2538</v>
      </c>
      <c r="N104" s="31" t="s">
        <v>657</v>
      </c>
      <c r="O104" s="34">
        <v>735867.53</v>
      </c>
      <c r="P104" s="31" t="s">
        <v>659</v>
      </c>
    </row>
    <row r="105" spans="1:16" ht="26.1" customHeight="1" x14ac:dyDescent="0.2">
      <c r="A105" s="31" t="s">
        <v>472</v>
      </c>
      <c r="B105" s="32" t="s">
        <v>31</v>
      </c>
      <c r="C105" s="32"/>
      <c r="D105" s="32" t="s">
        <v>473</v>
      </c>
      <c r="E105" s="32" t="s">
        <v>392</v>
      </c>
      <c r="F105" s="33" t="s">
        <v>29</v>
      </c>
      <c r="G105" s="31">
        <v>100</v>
      </c>
      <c r="H105" s="31"/>
      <c r="I105" s="34">
        <v>25.35</v>
      </c>
      <c r="J105" s="31"/>
      <c r="K105" s="34">
        <v>2535</v>
      </c>
      <c r="L105" s="31"/>
      <c r="M105" s="34">
        <v>2535</v>
      </c>
      <c r="N105" s="31" t="s">
        <v>657</v>
      </c>
      <c r="O105" s="34">
        <v>738402.53</v>
      </c>
      <c r="P105" s="31" t="s">
        <v>660</v>
      </c>
    </row>
    <row r="106" spans="1:16" ht="24" customHeight="1" x14ac:dyDescent="0.2">
      <c r="A106" s="31" t="s">
        <v>367</v>
      </c>
      <c r="B106" s="32" t="s">
        <v>368</v>
      </c>
      <c r="C106" s="32"/>
      <c r="D106" s="32" t="s">
        <v>369</v>
      </c>
      <c r="E106" s="32" t="s">
        <v>392</v>
      </c>
      <c r="F106" s="33" t="s">
        <v>26</v>
      </c>
      <c r="G106" s="31">
        <v>100</v>
      </c>
      <c r="H106" s="31"/>
      <c r="I106" s="34">
        <v>25</v>
      </c>
      <c r="J106" s="31"/>
      <c r="K106" s="34">
        <v>2500</v>
      </c>
      <c r="L106" s="31"/>
      <c r="M106" s="34">
        <v>2500</v>
      </c>
      <c r="N106" s="31" t="s">
        <v>661</v>
      </c>
      <c r="O106" s="34">
        <v>740902.53</v>
      </c>
      <c r="P106" s="31" t="s">
        <v>662</v>
      </c>
    </row>
    <row r="107" spans="1:16" ht="26.1" customHeight="1" x14ac:dyDescent="0.2">
      <c r="A107" s="31" t="s">
        <v>135</v>
      </c>
      <c r="B107" s="32" t="s">
        <v>31</v>
      </c>
      <c r="C107" s="32"/>
      <c r="D107" s="32" t="s">
        <v>136</v>
      </c>
      <c r="E107" s="32" t="s">
        <v>392</v>
      </c>
      <c r="F107" s="33" t="s">
        <v>29</v>
      </c>
      <c r="G107" s="31">
        <v>500</v>
      </c>
      <c r="H107" s="31"/>
      <c r="I107" s="34">
        <v>4.99</v>
      </c>
      <c r="J107" s="31"/>
      <c r="K107" s="34">
        <v>2495</v>
      </c>
      <c r="L107" s="31"/>
      <c r="M107" s="34">
        <v>2495</v>
      </c>
      <c r="N107" s="31" t="s">
        <v>661</v>
      </c>
      <c r="O107" s="34">
        <v>743397.53</v>
      </c>
      <c r="P107" s="31" t="s">
        <v>663</v>
      </c>
    </row>
    <row r="108" spans="1:16" ht="39" customHeight="1" x14ac:dyDescent="0.2">
      <c r="A108" s="31" t="s">
        <v>198</v>
      </c>
      <c r="B108" s="32" t="s">
        <v>31</v>
      </c>
      <c r="C108" s="32"/>
      <c r="D108" s="32" t="s">
        <v>199</v>
      </c>
      <c r="E108" s="32" t="s">
        <v>392</v>
      </c>
      <c r="F108" s="33" t="s">
        <v>26</v>
      </c>
      <c r="G108" s="31">
        <v>5</v>
      </c>
      <c r="H108" s="31"/>
      <c r="I108" s="34">
        <v>495.09</v>
      </c>
      <c r="J108" s="31"/>
      <c r="K108" s="34">
        <v>2475.4499999999998</v>
      </c>
      <c r="L108" s="31"/>
      <c r="M108" s="34">
        <v>2475.4499999999998</v>
      </c>
      <c r="N108" s="31" t="s">
        <v>661</v>
      </c>
      <c r="O108" s="34">
        <v>745872.98</v>
      </c>
      <c r="P108" s="31" t="s">
        <v>664</v>
      </c>
    </row>
    <row r="109" spans="1:16" ht="26.1" customHeight="1" x14ac:dyDescent="0.2">
      <c r="A109" s="31" t="s">
        <v>264</v>
      </c>
      <c r="B109" s="32" t="s">
        <v>24</v>
      </c>
      <c r="C109" s="32"/>
      <c r="D109" s="32" t="s">
        <v>265</v>
      </c>
      <c r="E109" s="32" t="s">
        <v>392</v>
      </c>
      <c r="F109" s="33" t="s">
        <v>26</v>
      </c>
      <c r="G109" s="31">
        <v>20</v>
      </c>
      <c r="H109" s="31"/>
      <c r="I109" s="34">
        <v>121.22</v>
      </c>
      <c r="J109" s="31"/>
      <c r="K109" s="34">
        <v>2424.4</v>
      </c>
      <c r="L109" s="31"/>
      <c r="M109" s="34">
        <v>2424.4</v>
      </c>
      <c r="N109" s="31" t="s">
        <v>665</v>
      </c>
      <c r="O109" s="34">
        <v>748297.38</v>
      </c>
      <c r="P109" s="31" t="s">
        <v>666</v>
      </c>
    </row>
    <row r="110" spans="1:16" ht="39" customHeight="1" x14ac:dyDescent="0.2">
      <c r="A110" s="31" t="s">
        <v>289</v>
      </c>
      <c r="B110" s="32" t="s">
        <v>31</v>
      </c>
      <c r="C110" s="32"/>
      <c r="D110" s="32" t="s">
        <v>290</v>
      </c>
      <c r="E110" s="32" t="s">
        <v>392</v>
      </c>
      <c r="F110" s="33" t="s">
        <v>26</v>
      </c>
      <c r="G110" s="31">
        <v>100</v>
      </c>
      <c r="H110" s="31"/>
      <c r="I110" s="34">
        <v>23.52</v>
      </c>
      <c r="J110" s="31"/>
      <c r="K110" s="34">
        <v>2352</v>
      </c>
      <c r="L110" s="31"/>
      <c r="M110" s="34">
        <v>2352</v>
      </c>
      <c r="N110" s="31" t="s">
        <v>667</v>
      </c>
      <c r="O110" s="34">
        <v>750649.38</v>
      </c>
      <c r="P110" s="31" t="s">
        <v>668</v>
      </c>
    </row>
    <row r="111" spans="1:16" ht="26.1" customHeight="1" x14ac:dyDescent="0.2">
      <c r="A111" s="31" t="s">
        <v>163</v>
      </c>
      <c r="B111" s="32" t="s">
        <v>31</v>
      </c>
      <c r="C111" s="32"/>
      <c r="D111" s="32" t="s">
        <v>164</v>
      </c>
      <c r="E111" s="32" t="s">
        <v>392</v>
      </c>
      <c r="F111" s="33" t="s">
        <v>29</v>
      </c>
      <c r="G111" s="31">
        <v>200</v>
      </c>
      <c r="H111" s="31"/>
      <c r="I111" s="34">
        <v>11.72</v>
      </c>
      <c r="J111" s="31"/>
      <c r="K111" s="34">
        <v>2344</v>
      </c>
      <c r="L111" s="31"/>
      <c r="M111" s="34">
        <v>2344</v>
      </c>
      <c r="N111" s="31" t="s">
        <v>667</v>
      </c>
      <c r="O111" s="34">
        <v>752993.38</v>
      </c>
      <c r="P111" s="31" t="s">
        <v>669</v>
      </c>
    </row>
    <row r="112" spans="1:16" ht="26.1" customHeight="1" x14ac:dyDescent="0.2">
      <c r="A112" s="31" t="s">
        <v>320</v>
      </c>
      <c r="B112" s="32" t="s">
        <v>321</v>
      </c>
      <c r="C112" s="32"/>
      <c r="D112" s="32" t="s">
        <v>322</v>
      </c>
      <c r="E112" s="32" t="s">
        <v>392</v>
      </c>
      <c r="F112" s="33" t="s">
        <v>309</v>
      </c>
      <c r="G112" s="31">
        <v>300</v>
      </c>
      <c r="H112" s="31"/>
      <c r="I112" s="34">
        <v>7.51</v>
      </c>
      <c r="J112" s="31"/>
      <c r="K112" s="34">
        <v>2253</v>
      </c>
      <c r="L112" s="31"/>
      <c r="M112" s="34">
        <v>2253</v>
      </c>
      <c r="N112" s="31" t="s">
        <v>670</v>
      </c>
      <c r="O112" s="34">
        <v>755246.38</v>
      </c>
      <c r="P112" s="31" t="s">
        <v>671</v>
      </c>
    </row>
    <row r="113" spans="1:16" ht="24" customHeight="1" x14ac:dyDescent="0.2">
      <c r="A113" s="31" t="s">
        <v>328</v>
      </c>
      <c r="B113" s="32" t="s">
        <v>92</v>
      </c>
      <c r="C113" s="32"/>
      <c r="D113" s="32" t="s">
        <v>329</v>
      </c>
      <c r="E113" s="32" t="s">
        <v>392</v>
      </c>
      <c r="F113" s="33" t="s">
        <v>309</v>
      </c>
      <c r="G113" s="31">
        <v>500</v>
      </c>
      <c r="H113" s="31"/>
      <c r="I113" s="34">
        <v>4.5</v>
      </c>
      <c r="J113" s="31"/>
      <c r="K113" s="34">
        <v>2250</v>
      </c>
      <c r="L113" s="31"/>
      <c r="M113" s="34">
        <v>2250</v>
      </c>
      <c r="N113" s="31" t="s">
        <v>670</v>
      </c>
      <c r="O113" s="34">
        <v>757496.38</v>
      </c>
      <c r="P113" s="31" t="s">
        <v>672</v>
      </c>
    </row>
    <row r="114" spans="1:16" ht="26.1" customHeight="1" x14ac:dyDescent="0.2">
      <c r="A114" s="31" t="s">
        <v>133</v>
      </c>
      <c r="B114" s="32" t="s">
        <v>31</v>
      </c>
      <c r="C114" s="32"/>
      <c r="D114" s="32" t="s">
        <v>134</v>
      </c>
      <c r="E114" s="32" t="s">
        <v>392</v>
      </c>
      <c r="F114" s="33" t="s">
        <v>29</v>
      </c>
      <c r="G114" s="31">
        <v>500</v>
      </c>
      <c r="H114" s="31"/>
      <c r="I114" s="34">
        <v>4.42</v>
      </c>
      <c r="J114" s="31"/>
      <c r="K114" s="34">
        <v>2210</v>
      </c>
      <c r="L114" s="31"/>
      <c r="M114" s="34">
        <v>2210</v>
      </c>
      <c r="N114" s="31" t="s">
        <v>670</v>
      </c>
      <c r="O114" s="34">
        <v>759706.38</v>
      </c>
      <c r="P114" s="31" t="s">
        <v>673</v>
      </c>
    </row>
    <row r="115" spans="1:16" ht="26.1" customHeight="1" x14ac:dyDescent="0.2">
      <c r="A115" s="31" t="s">
        <v>123</v>
      </c>
      <c r="B115" s="32" t="s">
        <v>31</v>
      </c>
      <c r="C115" s="32"/>
      <c r="D115" s="32" t="s">
        <v>124</v>
      </c>
      <c r="E115" s="32" t="s">
        <v>392</v>
      </c>
      <c r="F115" s="33" t="s">
        <v>26</v>
      </c>
      <c r="G115" s="31">
        <v>500</v>
      </c>
      <c r="H115" s="31"/>
      <c r="I115" s="34">
        <v>4.29</v>
      </c>
      <c r="J115" s="31"/>
      <c r="K115" s="34">
        <v>2145</v>
      </c>
      <c r="L115" s="31"/>
      <c r="M115" s="34">
        <v>2145</v>
      </c>
      <c r="N115" s="31" t="s">
        <v>674</v>
      </c>
      <c r="O115" s="34">
        <v>761851.38</v>
      </c>
      <c r="P115" s="31" t="s">
        <v>675</v>
      </c>
    </row>
    <row r="116" spans="1:16" ht="26.1" customHeight="1" x14ac:dyDescent="0.2">
      <c r="A116" s="31" t="s">
        <v>275</v>
      </c>
      <c r="B116" s="32" t="s">
        <v>31</v>
      </c>
      <c r="C116" s="32"/>
      <c r="D116" s="32" t="s">
        <v>276</v>
      </c>
      <c r="E116" s="32" t="s">
        <v>392</v>
      </c>
      <c r="F116" s="33" t="s">
        <v>26</v>
      </c>
      <c r="G116" s="31">
        <v>100</v>
      </c>
      <c r="H116" s="31"/>
      <c r="I116" s="34">
        <v>21.41</v>
      </c>
      <c r="J116" s="31"/>
      <c r="K116" s="34">
        <v>2141</v>
      </c>
      <c r="L116" s="31"/>
      <c r="M116" s="34">
        <v>2141</v>
      </c>
      <c r="N116" s="31" t="s">
        <v>674</v>
      </c>
      <c r="O116" s="34">
        <v>763992.38</v>
      </c>
      <c r="P116" s="31" t="s">
        <v>676</v>
      </c>
    </row>
    <row r="117" spans="1:16" ht="26.1" customHeight="1" x14ac:dyDescent="0.2">
      <c r="A117" s="31" t="s">
        <v>307</v>
      </c>
      <c r="B117" s="32" t="s">
        <v>92</v>
      </c>
      <c r="C117" s="32"/>
      <c r="D117" s="32" t="s">
        <v>308</v>
      </c>
      <c r="E117" s="32" t="s">
        <v>392</v>
      </c>
      <c r="F117" s="33" t="s">
        <v>309</v>
      </c>
      <c r="G117" s="31">
        <v>50</v>
      </c>
      <c r="H117" s="31"/>
      <c r="I117" s="34">
        <v>40.14</v>
      </c>
      <c r="J117" s="31"/>
      <c r="K117" s="34">
        <v>2007</v>
      </c>
      <c r="L117" s="31"/>
      <c r="M117" s="34">
        <v>2007</v>
      </c>
      <c r="N117" s="31" t="s">
        <v>677</v>
      </c>
      <c r="O117" s="34">
        <v>765999.38</v>
      </c>
      <c r="P117" s="31" t="s">
        <v>678</v>
      </c>
    </row>
    <row r="118" spans="1:16" ht="39" customHeight="1" x14ac:dyDescent="0.2">
      <c r="A118" s="31" t="s">
        <v>336</v>
      </c>
      <c r="B118" s="32" t="s">
        <v>31</v>
      </c>
      <c r="C118" s="32"/>
      <c r="D118" s="32" t="s">
        <v>337</v>
      </c>
      <c r="E118" s="32" t="s">
        <v>392</v>
      </c>
      <c r="F118" s="33" t="s">
        <v>26</v>
      </c>
      <c r="G118" s="31">
        <v>20</v>
      </c>
      <c r="H118" s="31"/>
      <c r="I118" s="34">
        <v>98.72</v>
      </c>
      <c r="J118" s="31"/>
      <c r="K118" s="34">
        <v>1974.4</v>
      </c>
      <c r="L118" s="31"/>
      <c r="M118" s="34">
        <v>1974.4</v>
      </c>
      <c r="N118" s="31" t="s">
        <v>677</v>
      </c>
      <c r="O118" s="34">
        <v>767973.78</v>
      </c>
      <c r="P118" s="31" t="s">
        <v>679</v>
      </c>
    </row>
    <row r="119" spans="1:16" ht="26.1" customHeight="1" x14ac:dyDescent="0.2">
      <c r="A119" s="31" t="s">
        <v>212</v>
      </c>
      <c r="B119" s="32" t="s">
        <v>31</v>
      </c>
      <c r="C119" s="32"/>
      <c r="D119" s="32" t="s">
        <v>213</v>
      </c>
      <c r="E119" s="32" t="s">
        <v>392</v>
      </c>
      <c r="F119" s="33" t="s">
        <v>29</v>
      </c>
      <c r="G119" s="31">
        <v>200</v>
      </c>
      <c r="H119" s="31"/>
      <c r="I119" s="34">
        <v>9.6199999999999992</v>
      </c>
      <c r="J119" s="31"/>
      <c r="K119" s="34">
        <v>1924</v>
      </c>
      <c r="L119" s="31"/>
      <c r="M119" s="34">
        <v>1924</v>
      </c>
      <c r="N119" s="31" t="s">
        <v>680</v>
      </c>
      <c r="O119" s="34">
        <v>769897.78</v>
      </c>
      <c r="P119" s="31" t="s">
        <v>681</v>
      </c>
    </row>
    <row r="120" spans="1:16" ht="26.1" customHeight="1" x14ac:dyDescent="0.2">
      <c r="A120" s="31" t="s">
        <v>141</v>
      </c>
      <c r="B120" s="32" t="s">
        <v>31</v>
      </c>
      <c r="C120" s="32"/>
      <c r="D120" s="32" t="s">
        <v>142</v>
      </c>
      <c r="E120" s="32" t="s">
        <v>392</v>
      </c>
      <c r="F120" s="33" t="s">
        <v>26</v>
      </c>
      <c r="G120" s="31">
        <v>20</v>
      </c>
      <c r="H120" s="31"/>
      <c r="I120" s="34">
        <v>95.48</v>
      </c>
      <c r="J120" s="31"/>
      <c r="K120" s="34">
        <v>1909.6</v>
      </c>
      <c r="L120" s="31"/>
      <c r="M120" s="34">
        <v>1909.6</v>
      </c>
      <c r="N120" s="31" t="s">
        <v>680</v>
      </c>
      <c r="O120" s="34">
        <v>771807.38</v>
      </c>
      <c r="P120" s="31" t="s">
        <v>682</v>
      </c>
    </row>
    <row r="121" spans="1:16" ht="39" customHeight="1" x14ac:dyDescent="0.2">
      <c r="A121" s="31" t="s">
        <v>283</v>
      </c>
      <c r="B121" s="32" t="s">
        <v>31</v>
      </c>
      <c r="C121" s="32"/>
      <c r="D121" s="32" t="s">
        <v>284</v>
      </c>
      <c r="E121" s="32" t="s">
        <v>392</v>
      </c>
      <c r="F121" s="33" t="s">
        <v>26</v>
      </c>
      <c r="G121" s="31">
        <v>100</v>
      </c>
      <c r="H121" s="31"/>
      <c r="I121" s="34">
        <v>18.41</v>
      </c>
      <c r="J121" s="31"/>
      <c r="K121" s="34">
        <v>1841</v>
      </c>
      <c r="L121" s="31"/>
      <c r="M121" s="34">
        <v>1841</v>
      </c>
      <c r="N121" s="31" t="s">
        <v>683</v>
      </c>
      <c r="O121" s="34">
        <v>773648.38</v>
      </c>
      <c r="P121" s="31" t="s">
        <v>684</v>
      </c>
    </row>
    <row r="122" spans="1:16" ht="39" customHeight="1" x14ac:dyDescent="0.2">
      <c r="A122" s="31" t="s">
        <v>228</v>
      </c>
      <c r="B122" s="32" t="s">
        <v>31</v>
      </c>
      <c r="C122" s="32"/>
      <c r="D122" s="32" t="s">
        <v>229</v>
      </c>
      <c r="E122" s="32" t="s">
        <v>392</v>
      </c>
      <c r="F122" s="33" t="s">
        <v>29</v>
      </c>
      <c r="G122" s="31">
        <v>1000</v>
      </c>
      <c r="H122" s="31"/>
      <c r="I122" s="34">
        <v>1.82</v>
      </c>
      <c r="J122" s="31"/>
      <c r="K122" s="34">
        <v>1820</v>
      </c>
      <c r="L122" s="31"/>
      <c r="M122" s="34">
        <v>1820</v>
      </c>
      <c r="N122" s="31" t="s">
        <v>683</v>
      </c>
      <c r="O122" s="34">
        <v>775468.38</v>
      </c>
      <c r="P122" s="31" t="s">
        <v>685</v>
      </c>
    </row>
    <row r="123" spans="1:16" ht="26.1" customHeight="1" x14ac:dyDescent="0.2">
      <c r="A123" s="31" t="s">
        <v>277</v>
      </c>
      <c r="B123" s="32" t="s">
        <v>31</v>
      </c>
      <c r="C123" s="32"/>
      <c r="D123" s="32" t="s">
        <v>278</v>
      </c>
      <c r="E123" s="32" t="s">
        <v>392</v>
      </c>
      <c r="F123" s="33" t="s">
        <v>26</v>
      </c>
      <c r="G123" s="31">
        <v>100</v>
      </c>
      <c r="H123" s="31"/>
      <c r="I123" s="34">
        <v>16.8</v>
      </c>
      <c r="J123" s="31"/>
      <c r="K123" s="34">
        <v>1680</v>
      </c>
      <c r="L123" s="31"/>
      <c r="M123" s="34">
        <v>1680</v>
      </c>
      <c r="N123" s="31" t="s">
        <v>686</v>
      </c>
      <c r="O123" s="34">
        <v>777148.38</v>
      </c>
      <c r="P123" s="31" t="s">
        <v>687</v>
      </c>
    </row>
    <row r="124" spans="1:16" ht="26.1" customHeight="1" x14ac:dyDescent="0.2">
      <c r="A124" s="31" t="s">
        <v>204</v>
      </c>
      <c r="B124" s="32" t="s">
        <v>31</v>
      </c>
      <c r="C124" s="32"/>
      <c r="D124" s="32" t="s">
        <v>205</v>
      </c>
      <c r="E124" s="32" t="s">
        <v>392</v>
      </c>
      <c r="F124" s="33" t="s">
        <v>29</v>
      </c>
      <c r="G124" s="31">
        <v>500</v>
      </c>
      <c r="H124" s="31"/>
      <c r="I124" s="34">
        <v>3.28</v>
      </c>
      <c r="J124" s="31"/>
      <c r="K124" s="34">
        <v>1640</v>
      </c>
      <c r="L124" s="31"/>
      <c r="M124" s="34">
        <v>1640</v>
      </c>
      <c r="N124" s="31" t="s">
        <v>686</v>
      </c>
      <c r="O124" s="34">
        <v>778788.38</v>
      </c>
      <c r="P124" s="31" t="s">
        <v>688</v>
      </c>
    </row>
    <row r="125" spans="1:16" ht="26.1" customHeight="1" x14ac:dyDescent="0.2">
      <c r="A125" s="31" t="s">
        <v>279</v>
      </c>
      <c r="B125" s="32" t="s">
        <v>31</v>
      </c>
      <c r="C125" s="32"/>
      <c r="D125" s="32" t="s">
        <v>280</v>
      </c>
      <c r="E125" s="32" t="s">
        <v>392</v>
      </c>
      <c r="F125" s="33" t="s">
        <v>26</v>
      </c>
      <c r="G125" s="31">
        <v>100</v>
      </c>
      <c r="H125" s="31"/>
      <c r="I125" s="34">
        <v>16.22</v>
      </c>
      <c r="J125" s="31"/>
      <c r="K125" s="34">
        <v>1622</v>
      </c>
      <c r="L125" s="31"/>
      <c r="M125" s="34">
        <v>1622</v>
      </c>
      <c r="N125" s="31" t="s">
        <v>686</v>
      </c>
      <c r="O125" s="34">
        <v>780410.38</v>
      </c>
      <c r="P125" s="31" t="s">
        <v>689</v>
      </c>
    </row>
    <row r="126" spans="1:16" ht="26.1" customHeight="1" x14ac:dyDescent="0.2">
      <c r="A126" s="31" t="s">
        <v>273</v>
      </c>
      <c r="B126" s="32" t="s">
        <v>31</v>
      </c>
      <c r="C126" s="32"/>
      <c r="D126" s="32" t="s">
        <v>274</v>
      </c>
      <c r="E126" s="32" t="s">
        <v>392</v>
      </c>
      <c r="F126" s="33" t="s">
        <v>26</v>
      </c>
      <c r="G126" s="31">
        <v>100</v>
      </c>
      <c r="H126" s="31"/>
      <c r="I126" s="34">
        <v>15.85</v>
      </c>
      <c r="J126" s="31"/>
      <c r="K126" s="34">
        <v>1585</v>
      </c>
      <c r="L126" s="31"/>
      <c r="M126" s="34">
        <v>1585</v>
      </c>
      <c r="N126" s="31" t="s">
        <v>690</v>
      </c>
      <c r="O126" s="34">
        <v>781995.38</v>
      </c>
      <c r="P126" s="31" t="s">
        <v>691</v>
      </c>
    </row>
    <row r="127" spans="1:16" ht="26.1" customHeight="1" x14ac:dyDescent="0.2">
      <c r="A127" s="31" t="s">
        <v>143</v>
      </c>
      <c r="B127" s="32" t="s">
        <v>31</v>
      </c>
      <c r="C127" s="32"/>
      <c r="D127" s="32" t="s">
        <v>144</v>
      </c>
      <c r="E127" s="32" t="s">
        <v>392</v>
      </c>
      <c r="F127" s="33" t="s">
        <v>26</v>
      </c>
      <c r="G127" s="31">
        <v>20</v>
      </c>
      <c r="H127" s="31"/>
      <c r="I127" s="34">
        <v>78</v>
      </c>
      <c r="J127" s="31"/>
      <c r="K127" s="34">
        <v>1560</v>
      </c>
      <c r="L127" s="31"/>
      <c r="M127" s="34">
        <v>1560</v>
      </c>
      <c r="N127" s="31" t="s">
        <v>690</v>
      </c>
      <c r="O127" s="34">
        <v>783555.38</v>
      </c>
      <c r="P127" s="31" t="s">
        <v>692</v>
      </c>
    </row>
    <row r="128" spans="1:16" ht="39" customHeight="1" x14ac:dyDescent="0.2">
      <c r="A128" s="31" t="s">
        <v>340</v>
      </c>
      <c r="B128" s="32" t="s">
        <v>31</v>
      </c>
      <c r="C128" s="32"/>
      <c r="D128" s="32" t="s">
        <v>341</v>
      </c>
      <c r="E128" s="32" t="s">
        <v>392</v>
      </c>
      <c r="F128" s="33" t="s">
        <v>26</v>
      </c>
      <c r="G128" s="31">
        <v>20</v>
      </c>
      <c r="H128" s="31"/>
      <c r="I128" s="34">
        <v>77.47</v>
      </c>
      <c r="J128" s="31"/>
      <c r="K128" s="34">
        <v>1549.4</v>
      </c>
      <c r="L128" s="31"/>
      <c r="M128" s="34">
        <v>1549.4</v>
      </c>
      <c r="N128" s="31" t="s">
        <v>690</v>
      </c>
      <c r="O128" s="34">
        <v>785104.78</v>
      </c>
      <c r="P128" s="31" t="s">
        <v>693</v>
      </c>
    </row>
    <row r="129" spans="1:16" ht="39" customHeight="1" x14ac:dyDescent="0.2">
      <c r="A129" s="31" t="s">
        <v>287</v>
      </c>
      <c r="B129" s="32" t="s">
        <v>31</v>
      </c>
      <c r="C129" s="32"/>
      <c r="D129" s="32" t="s">
        <v>288</v>
      </c>
      <c r="E129" s="32" t="s">
        <v>392</v>
      </c>
      <c r="F129" s="33" t="s">
        <v>26</v>
      </c>
      <c r="G129" s="31">
        <v>100</v>
      </c>
      <c r="H129" s="31"/>
      <c r="I129" s="34">
        <v>15.47</v>
      </c>
      <c r="J129" s="31"/>
      <c r="K129" s="34">
        <v>1547</v>
      </c>
      <c r="L129" s="31"/>
      <c r="M129" s="34">
        <v>1547</v>
      </c>
      <c r="N129" s="31" t="s">
        <v>690</v>
      </c>
      <c r="O129" s="34">
        <v>786651.78</v>
      </c>
      <c r="P129" s="31" t="s">
        <v>694</v>
      </c>
    </row>
    <row r="130" spans="1:16" ht="39" customHeight="1" x14ac:dyDescent="0.2">
      <c r="A130" s="21" t="s">
        <v>125</v>
      </c>
      <c r="B130" s="4" t="s">
        <v>31</v>
      </c>
      <c r="C130" s="4"/>
      <c r="D130" s="4" t="s">
        <v>126</v>
      </c>
      <c r="E130" s="4" t="s">
        <v>392</v>
      </c>
      <c r="F130" s="20" t="s">
        <v>26</v>
      </c>
      <c r="G130" s="21">
        <v>20</v>
      </c>
      <c r="H130" s="21"/>
      <c r="I130" s="22">
        <v>76.5</v>
      </c>
      <c r="J130" s="21"/>
      <c r="K130" s="22">
        <v>1530</v>
      </c>
      <c r="L130" s="21"/>
      <c r="M130" s="22">
        <v>1530</v>
      </c>
      <c r="N130" s="21" t="s">
        <v>695</v>
      </c>
      <c r="O130" s="22">
        <v>788181.78</v>
      </c>
      <c r="P130" s="21" t="s">
        <v>696</v>
      </c>
    </row>
    <row r="131" spans="1:16" ht="26.1" customHeight="1" x14ac:dyDescent="0.2">
      <c r="A131" s="21" t="s">
        <v>452</v>
      </c>
      <c r="B131" s="4" t="s">
        <v>31</v>
      </c>
      <c r="C131" s="4"/>
      <c r="D131" s="4" t="s">
        <v>453</v>
      </c>
      <c r="E131" s="4" t="s">
        <v>392</v>
      </c>
      <c r="F131" s="20" t="s">
        <v>26</v>
      </c>
      <c r="G131" s="21">
        <v>100</v>
      </c>
      <c r="H131" s="21"/>
      <c r="I131" s="22">
        <v>15.18</v>
      </c>
      <c r="J131" s="21"/>
      <c r="K131" s="22">
        <v>1518</v>
      </c>
      <c r="L131" s="21"/>
      <c r="M131" s="22">
        <v>1518</v>
      </c>
      <c r="N131" s="21" t="s">
        <v>695</v>
      </c>
      <c r="O131" s="22">
        <v>789699.78</v>
      </c>
      <c r="P131" s="21" t="s">
        <v>697</v>
      </c>
    </row>
    <row r="132" spans="1:16" ht="24" customHeight="1" x14ac:dyDescent="0.2">
      <c r="A132" s="21" t="s">
        <v>293</v>
      </c>
      <c r="B132" s="4" t="s">
        <v>31</v>
      </c>
      <c r="C132" s="4"/>
      <c r="D132" s="4" t="s">
        <v>294</v>
      </c>
      <c r="E132" s="4" t="s">
        <v>392</v>
      </c>
      <c r="F132" s="20" t="s">
        <v>26</v>
      </c>
      <c r="G132" s="21">
        <v>200</v>
      </c>
      <c r="H132" s="21"/>
      <c r="I132" s="22">
        <v>7.23</v>
      </c>
      <c r="J132" s="21"/>
      <c r="K132" s="22">
        <v>1446</v>
      </c>
      <c r="L132" s="21"/>
      <c r="M132" s="22">
        <v>1446</v>
      </c>
      <c r="N132" s="21" t="s">
        <v>698</v>
      </c>
      <c r="O132" s="22">
        <v>791145.78</v>
      </c>
      <c r="P132" s="21" t="s">
        <v>699</v>
      </c>
    </row>
    <row r="133" spans="1:16" ht="39" customHeight="1" x14ac:dyDescent="0.2">
      <c r="A133" s="21" t="s">
        <v>148</v>
      </c>
      <c r="B133" s="4" t="s">
        <v>31</v>
      </c>
      <c r="C133" s="4"/>
      <c r="D133" s="4" t="s">
        <v>149</v>
      </c>
      <c r="E133" s="4" t="s">
        <v>392</v>
      </c>
      <c r="F133" s="20" t="s">
        <v>26</v>
      </c>
      <c r="G133" s="21">
        <v>10</v>
      </c>
      <c r="H133" s="21"/>
      <c r="I133" s="22">
        <v>144.05000000000001</v>
      </c>
      <c r="J133" s="21"/>
      <c r="K133" s="22">
        <v>1440.5</v>
      </c>
      <c r="L133" s="21"/>
      <c r="M133" s="22">
        <v>1440.5</v>
      </c>
      <c r="N133" s="21" t="s">
        <v>698</v>
      </c>
      <c r="O133" s="22">
        <v>792586.28</v>
      </c>
      <c r="P133" s="21" t="s">
        <v>700</v>
      </c>
    </row>
    <row r="134" spans="1:16" ht="26.1" customHeight="1" x14ac:dyDescent="0.2">
      <c r="A134" s="21" t="s">
        <v>161</v>
      </c>
      <c r="B134" s="4" t="s">
        <v>31</v>
      </c>
      <c r="C134" s="4"/>
      <c r="D134" s="4" t="s">
        <v>162</v>
      </c>
      <c r="E134" s="4" t="s">
        <v>392</v>
      </c>
      <c r="F134" s="20" t="s">
        <v>29</v>
      </c>
      <c r="G134" s="21">
        <v>200</v>
      </c>
      <c r="H134" s="21"/>
      <c r="I134" s="22">
        <v>7.1</v>
      </c>
      <c r="J134" s="21"/>
      <c r="K134" s="22">
        <v>1420</v>
      </c>
      <c r="L134" s="21"/>
      <c r="M134" s="22">
        <v>1420</v>
      </c>
      <c r="N134" s="21" t="s">
        <v>698</v>
      </c>
      <c r="O134" s="22">
        <v>794006.28</v>
      </c>
      <c r="P134" s="21" t="s">
        <v>701</v>
      </c>
    </row>
    <row r="135" spans="1:16" ht="39" customHeight="1" x14ac:dyDescent="0.2">
      <c r="A135" s="21" t="s">
        <v>291</v>
      </c>
      <c r="B135" s="4" t="s">
        <v>31</v>
      </c>
      <c r="C135" s="4"/>
      <c r="D135" s="4" t="s">
        <v>292</v>
      </c>
      <c r="E135" s="4" t="s">
        <v>392</v>
      </c>
      <c r="F135" s="20" t="s">
        <v>26</v>
      </c>
      <c r="G135" s="21">
        <v>100</v>
      </c>
      <c r="H135" s="21"/>
      <c r="I135" s="22">
        <v>14.15</v>
      </c>
      <c r="J135" s="21"/>
      <c r="K135" s="22">
        <v>1415</v>
      </c>
      <c r="L135" s="21"/>
      <c r="M135" s="22">
        <v>1415</v>
      </c>
      <c r="N135" s="21" t="s">
        <v>698</v>
      </c>
      <c r="O135" s="22">
        <v>795421.28</v>
      </c>
      <c r="P135" s="21" t="s">
        <v>702</v>
      </c>
    </row>
    <row r="136" spans="1:16" ht="39" customHeight="1" x14ac:dyDescent="0.2">
      <c r="A136" s="21" t="s">
        <v>338</v>
      </c>
      <c r="B136" s="4" t="s">
        <v>31</v>
      </c>
      <c r="C136" s="4"/>
      <c r="D136" s="4" t="s">
        <v>339</v>
      </c>
      <c r="E136" s="4" t="s">
        <v>392</v>
      </c>
      <c r="F136" s="20" t="s">
        <v>26</v>
      </c>
      <c r="G136" s="21">
        <v>20</v>
      </c>
      <c r="H136" s="21"/>
      <c r="I136" s="22">
        <v>69.11</v>
      </c>
      <c r="J136" s="21"/>
      <c r="K136" s="22">
        <v>1382.2</v>
      </c>
      <c r="L136" s="21"/>
      <c r="M136" s="22">
        <v>1382.2</v>
      </c>
      <c r="N136" s="21" t="s">
        <v>698</v>
      </c>
      <c r="O136" s="22">
        <v>796803.48</v>
      </c>
      <c r="P136" s="21" t="s">
        <v>703</v>
      </c>
    </row>
    <row r="137" spans="1:16" ht="26.1" customHeight="1" x14ac:dyDescent="0.2">
      <c r="A137" s="21" t="s">
        <v>458</v>
      </c>
      <c r="B137" s="4" t="s">
        <v>31</v>
      </c>
      <c r="C137" s="4"/>
      <c r="D137" s="4" t="s">
        <v>459</v>
      </c>
      <c r="E137" s="4" t="s">
        <v>392</v>
      </c>
      <c r="F137" s="20" t="s">
        <v>26</v>
      </c>
      <c r="G137" s="21">
        <v>50</v>
      </c>
      <c r="H137" s="21"/>
      <c r="I137" s="22">
        <v>27.46</v>
      </c>
      <c r="J137" s="21"/>
      <c r="K137" s="22">
        <v>1373</v>
      </c>
      <c r="L137" s="21"/>
      <c r="M137" s="22">
        <v>1373</v>
      </c>
      <c r="N137" s="21" t="s">
        <v>698</v>
      </c>
      <c r="O137" s="22">
        <v>798176.48</v>
      </c>
      <c r="P137" s="21" t="s">
        <v>704</v>
      </c>
    </row>
    <row r="138" spans="1:16" ht="26.1" customHeight="1" x14ac:dyDescent="0.2">
      <c r="A138" s="21" t="s">
        <v>250</v>
      </c>
      <c r="B138" s="4" t="s">
        <v>31</v>
      </c>
      <c r="C138" s="4"/>
      <c r="D138" s="4" t="s">
        <v>251</v>
      </c>
      <c r="E138" s="4" t="s">
        <v>392</v>
      </c>
      <c r="F138" s="20" t="s">
        <v>26</v>
      </c>
      <c r="G138" s="21">
        <v>100</v>
      </c>
      <c r="H138" s="21"/>
      <c r="I138" s="22">
        <v>13.73</v>
      </c>
      <c r="J138" s="21"/>
      <c r="K138" s="22">
        <v>1373</v>
      </c>
      <c r="L138" s="21"/>
      <c r="M138" s="22">
        <v>1373</v>
      </c>
      <c r="N138" s="21" t="s">
        <v>698</v>
      </c>
      <c r="O138" s="22">
        <v>799549.48</v>
      </c>
      <c r="P138" s="21" t="s">
        <v>705</v>
      </c>
    </row>
    <row r="139" spans="1:16" ht="24" customHeight="1" x14ac:dyDescent="0.2">
      <c r="A139" s="21" t="s">
        <v>326</v>
      </c>
      <c r="B139" s="4" t="s">
        <v>92</v>
      </c>
      <c r="C139" s="4"/>
      <c r="D139" s="4" t="s">
        <v>327</v>
      </c>
      <c r="E139" s="4" t="s">
        <v>392</v>
      </c>
      <c r="F139" s="20" t="s">
        <v>309</v>
      </c>
      <c r="G139" s="21">
        <v>500</v>
      </c>
      <c r="H139" s="21"/>
      <c r="I139" s="22">
        <v>2.6</v>
      </c>
      <c r="J139" s="21"/>
      <c r="K139" s="22">
        <v>1300</v>
      </c>
      <c r="L139" s="21"/>
      <c r="M139" s="22">
        <v>1300</v>
      </c>
      <c r="N139" s="21" t="s">
        <v>706</v>
      </c>
      <c r="O139" s="22">
        <v>800849.48</v>
      </c>
      <c r="P139" s="21" t="s">
        <v>707</v>
      </c>
    </row>
    <row r="140" spans="1:16" ht="26.1" customHeight="1" x14ac:dyDescent="0.2">
      <c r="A140" s="21" t="s">
        <v>202</v>
      </c>
      <c r="B140" s="4" t="s">
        <v>31</v>
      </c>
      <c r="C140" s="4"/>
      <c r="D140" s="4" t="s">
        <v>203</v>
      </c>
      <c r="E140" s="4" t="s">
        <v>392</v>
      </c>
      <c r="F140" s="20" t="s">
        <v>29</v>
      </c>
      <c r="G140" s="21">
        <v>200</v>
      </c>
      <c r="H140" s="21"/>
      <c r="I140" s="22">
        <v>5.61</v>
      </c>
      <c r="J140" s="21"/>
      <c r="K140" s="22">
        <v>1122</v>
      </c>
      <c r="L140" s="21"/>
      <c r="M140" s="22">
        <v>1122</v>
      </c>
      <c r="N140" s="21" t="s">
        <v>708</v>
      </c>
      <c r="O140" s="22">
        <v>801971.48</v>
      </c>
      <c r="P140" s="21" t="s">
        <v>709</v>
      </c>
    </row>
    <row r="141" spans="1:16" ht="24" customHeight="1" x14ac:dyDescent="0.2">
      <c r="A141" s="21" t="s">
        <v>23</v>
      </c>
      <c r="B141" s="4" t="s">
        <v>24</v>
      </c>
      <c r="C141" s="4"/>
      <c r="D141" s="4" t="s">
        <v>25</v>
      </c>
      <c r="E141" s="4" t="s">
        <v>392</v>
      </c>
      <c r="F141" s="20" t="s">
        <v>26</v>
      </c>
      <c r="G141" s="21">
        <v>12</v>
      </c>
      <c r="H141" s="21"/>
      <c r="I141" s="22">
        <v>92.9</v>
      </c>
      <c r="J141" s="21"/>
      <c r="K141" s="22">
        <v>1114.8</v>
      </c>
      <c r="L141" s="21"/>
      <c r="M141" s="22">
        <v>1114.8</v>
      </c>
      <c r="N141" s="21" t="s">
        <v>710</v>
      </c>
      <c r="O141" s="22">
        <v>803086.28</v>
      </c>
      <c r="P141" s="21" t="s">
        <v>711</v>
      </c>
    </row>
    <row r="142" spans="1:16" ht="39" customHeight="1" x14ac:dyDescent="0.2">
      <c r="A142" s="21" t="s">
        <v>305</v>
      </c>
      <c r="B142" s="4" t="s">
        <v>31</v>
      </c>
      <c r="C142" s="4"/>
      <c r="D142" s="4" t="s">
        <v>306</v>
      </c>
      <c r="E142" s="4" t="s">
        <v>392</v>
      </c>
      <c r="F142" s="20" t="s">
        <v>26</v>
      </c>
      <c r="G142" s="21">
        <v>20</v>
      </c>
      <c r="H142" s="21"/>
      <c r="I142" s="22">
        <v>55.6</v>
      </c>
      <c r="J142" s="21"/>
      <c r="K142" s="22">
        <v>1112</v>
      </c>
      <c r="L142" s="21"/>
      <c r="M142" s="22">
        <v>1112</v>
      </c>
      <c r="N142" s="21" t="s">
        <v>710</v>
      </c>
      <c r="O142" s="22">
        <v>804198.28</v>
      </c>
      <c r="P142" s="21" t="s">
        <v>712</v>
      </c>
    </row>
    <row r="143" spans="1:16" ht="26.1" customHeight="1" x14ac:dyDescent="0.2">
      <c r="A143" s="21" t="s">
        <v>456</v>
      </c>
      <c r="B143" s="4" t="s">
        <v>31</v>
      </c>
      <c r="C143" s="4"/>
      <c r="D143" s="4" t="s">
        <v>457</v>
      </c>
      <c r="E143" s="4" t="s">
        <v>392</v>
      </c>
      <c r="F143" s="20" t="s">
        <v>26</v>
      </c>
      <c r="G143" s="21">
        <v>100</v>
      </c>
      <c r="H143" s="21"/>
      <c r="I143" s="22">
        <v>10.82</v>
      </c>
      <c r="J143" s="21"/>
      <c r="K143" s="22">
        <v>1082</v>
      </c>
      <c r="L143" s="21"/>
      <c r="M143" s="22">
        <v>1082</v>
      </c>
      <c r="N143" s="21" t="s">
        <v>710</v>
      </c>
      <c r="O143" s="22">
        <v>805280.28</v>
      </c>
      <c r="P143" s="21" t="s">
        <v>713</v>
      </c>
    </row>
    <row r="144" spans="1:16" ht="26.1" customHeight="1" x14ac:dyDescent="0.2">
      <c r="A144" s="21" t="s">
        <v>256</v>
      </c>
      <c r="B144" s="4" t="s">
        <v>24</v>
      </c>
      <c r="C144" s="4"/>
      <c r="D144" s="4" t="s">
        <v>257</v>
      </c>
      <c r="E144" s="4" t="s">
        <v>392</v>
      </c>
      <c r="F144" s="20" t="s">
        <v>26</v>
      </c>
      <c r="G144" s="21">
        <v>50</v>
      </c>
      <c r="H144" s="21"/>
      <c r="I144" s="22">
        <v>20.23</v>
      </c>
      <c r="J144" s="21"/>
      <c r="K144" s="22">
        <v>1011.5</v>
      </c>
      <c r="L144" s="21"/>
      <c r="M144" s="22">
        <v>1011.5</v>
      </c>
      <c r="N144" s="21" t="s">
        <v>714</v>
      </c>
      <c r="O144" s="22">
        <v>806291.78</v>
      </c>
      <c r="P144" s="21" t="s">
        <v>715</v>
      </c>
    </row>
    <row r="145" spans="1:16" ht="26.1" customHeight="1" x14ac:dyDescent="0.2">
      <c r="A145" s="21" t="s">
        <v>210</v>
      </c>
      <c r="B145" s="4" t="s">
        <v>31</v>
      </c>
      <c r="C145" s="4"/>
      <c r="D145" s="4" t="s">
        <v>211</v>
      </c>
      <c r="E145" s="4" t="s">
        <v>392</v>
      </c>
      <c r="F145" s="20" t="s">
        <v>29</v>
      </c>
      <c r="G145" s="21">
        <v>200</v>
      </c>
      <c r="H145" s="21"/>
      <c r="I145" s="22">
        <v>5</v>
      </c>
      <c r="J145" s="21"/>
      <c r="K145" s="22">
        <v>1000</v>
      </c>
      <c r="L145" s="21"/>
      <c r="M145" s="22">
        <v>1000</v>
      </c>
      <c r="N145" s="21" t="s">
        <v>714</v>
      </c>
      <c r="O145" s="22">
        <v>807291.78</v>
      </c>
      <c r="P145" s="21" t="s">
        <v>716</v>
      </c>
    </row>
    <row r="146" spans="1:16" ht="26.1" customHeight="1" x14ac:dyDescent="0.2">
      <c r="A146" s="21" t="s">
        <v>432</v>
      </c>
      <c r="B146" s="4" t="s">
        <v>31</v>
      </c>
      <c r="C146" s="4"/>
      <c r="D146" s="4" t="s">
        <v>433</v>
      </c>
      <c r="E146" s="4" t="s">
        <v>392</v>
      </c>
      <c r="F146" s="20" t="s">
        <v>26</v>
      </c>
      <c r="G146" s="21">
        <v>100</v>
      </c>
      <c r="H146" s="21"/>
      <c r="I146" s="22">
        <v>9.06</v>
      </c>
      <c r="J146" s="21"/>
      <c r="K146" s="22">
        <v>906</v>
      </c>
      <c r="L146" s="21"/>
      <c r="M146" s="22">
        <v>906</v>
      </c>
      <c r="N146" s="21" t="s">
        <v>717</v>
      </c>
      <c r="O146" s="22">
        <v>808197.78</v>
      </c>
      <c r="P146" s="21" t="s">
        <v>718</v>
      </c>
    </row>
    <row r="147" spans="1:16" ht="26.1" customHeight="1" x14ac:dyDescent="0.2">
      <c r="A147" s="21" t="s">
        <v>266</v>
      </c>
      <c r="B147" s="4" t="s">
        <v>31</v>
      </c>
      <c r="C147" s="4"/>
      <c r="D147" s="4" t="s">
        <v>267</v>
      </c>
      <c r="E147" s="4" t="s">
        <v>392</v>
      </c>
      <c r="F147" s="20" t="s">
        <v>26</v>
      </c>
      <c r="G147" s="21">
        <v>100</v>
      </c>
      <c r="H147" s="21"/>
      <c r="I147" s="22">
        <v>8.8800000000000008</v>
      </c>
      <c r="J147" s="21"/>
      <c r="K147" s="22">
        <v>888</v>
      </c>
      <c r="L147" s="21"/>
      <c r="M147" s="22">
        <v>888</v>
      </c>
      <c r="N147" s="21" t="s">
        <v>717</v>
      </c>
      <c r="O147" s="22">
        <v>809085.78</v>
      </c>
      <c r="P147" s="21" t="s">
        <v>719</v>
      </c>
    </row>
    <row r="148" spans="1:16" ht="26.1" customHeight="1" x14ac:dyDescent="0.2">
      <c r="A148" s="21" t="s">
        <v>117</v>
      </c>
      <c r="B148" s="4" t="s">
        <v>31</v>
      </c>
      <c r="C148" s="4"/>
      <c r="D148" s="4" t="s">
        <v>118</v>
      </c>
      <c r="E148" s="4" t="s">
        <v>392</v>
      </c>
      <c r="F148" s="20" t="s">
        <v>26</v>
      </c>
      <c r="G148" s="21">
        <v>1000</v>
      </c>
      <c r="H148" s="21"/>
      <c r="I148" s="22">
        <v>0.87</v>
      </c>
      <c r="J148" s="21"/>
      <c r="K148" s="22">
        <v>870</v>
      </c>
      <c r="L148" s="21"/>
      <c r="M148" s="22">
        <v>870</v>
      </c>
      <c r="N148" s="21" t="s">
        <v>717</v>
      </c>
      <c r="O148" s="22">
        <v>809955.78</v>
      </c>
      <c r="P148" s="21" t="s">
        <v>720</v>
      </c>
    </row>
    <row r="149" spans="1:16" ht="26.1" customHeight="1" x14ac:dyDescent="0.2">
      <c r="A149" s="21" t="s">
        <v>426</v>
      </c>
      <c r="B149" s="4" t="s">
        <v>31</v>
      </c>
      <c r="C149" s="4"/>
      <c r="D149" s="4" t="s">
        <v>427</v>
      </c>
      <c r="E149" s="4" t="s">
        <v>392</v>
      </c>
      <c r="F149" s="20" t="s">
        <v>26</v>
      </c>
      <c r="G149" s="21">
        <v>100</v>
      </c>
      <c r="H149" s="21"/>
      <c r="I149" s="22">
        <v>8.64</v>
      </c>
      <c r="J149" s="21"/>
      <c r="K149" s="22">
        <v>864</v>
      </c>
      <c r="L149" s="21"/>
      <c r="M149" s="22">
        <v>864</v>
      </c>
      <c r="N149" s="21" t="s">
        <v>721</v>
      </c>
      <c r="O149" s="22">
        <v>810819.78</v>
      </c>
      <c r="P149" s="21" t="s">
        <v>722</v>
      </c>
    </row>
    <row r="150" spans="1:16" ht="26.1" customHeight="1" x14ac:dyDescent="0.2">
      <c r="A150" s="21" t="s">
        <v>295</v>
      </c>
      <c r="B150" s="4" t="s">
        <v>31</v>
      </c>
      <c r="C150" s="4"/>
      <c r="D150" s="4" t="s">
        <v>296</v>
      </c>
      <c r="E150" s="4" t="s">
        <v>392</v>
      </c>
      <c r="F150" s="20" t="s">
        <v>26</v>
      </c>
      <c r="G150" s="21">
        <v>100</v>
      </c>
      <c r="H150" s="21"/>
      <c r="I150" s="22">
        <v>8.5</v>
      </c>
      <c r="J150" s="21"/>
      <c r="K150" s="22">
        <v>850</v>
      </c>
      <c r="L150" s="21"/>
      <c r="M150" s="22">
        <v>850</v>
      </c>
      <c r="N150" s="21" t="s">
        <v>721</v>
      </c>
      <c r="O150" s="22">
        <v>811669.78</v>
      </c>
      <c r="P150" s="21" t="s">
        <v>723</v>
      </c>
    </row>
    <row r="151" spans="1:16" ht="26.1" customHeight="1" x14ac:dyDescent="0.2">
      <c r="A151" s="21" t="s">
        <v>297</v>
      </c>
      <c r="B151" s="4" t="s">
        <v>31</v>
      </c>
      <c r="C151" s="4"/>
      <c r="D151" s="4" t="s">
        <v>298</v>
      </c>
      <c r="E151" s="4" t="s">
        <v>392</v>
      </c>
      <c r="F151" s="20" t="s">
        <v>26</v>
      </c>
      <c r="G151" s="21">
        <v>20</v>
      </c>
      <c r="H151" s="21"/>
      <c r="I151" s="22">
        <v>41.85</v>
      </c>
      <c r="J151" s="21"/>
      <c r="K151" s="22">
        <v>837</v>
      </c>
      <c r="L151" s="21"/>
      <c r="M151" s="22">
        <v>837</v>
      </c>
      <c r="N151" s="21" t="s">
        <v>721</v>
      </c>
      <c r="O151" s="22">
        <v>812506.78</v>
      </c>
      <c r="P151" s="21" t="s">
        <v>724</v>
      </c>
    </row>
    <row r="152" spans="1:16" ht="26.1" customHeight="1" x14ac:dyDescent="0.2">
      <c r="A152" s="21" t="s">
        <v>248</v>
      </c>
      <c r="B152" s="4" t="s">
        <v>31</v>
      </c>
      <c r="C152" s="4"/>
      <c r="D152" s="4" t="s">
        <v>249</v>
      </c>
      <c r="E152" s="4" t="s">
        <v>392</v>
      </c>
      <c r="F152" s="20" t="s">
        <v>26</v>
      </c>
      <c r="G152" s="21">
        <v>100</v>
      </c>
      <c r="H152" s="21"/>
      <c r="I152" s="22">
        <v>7.83</v>
      </c>
      <c r="J152" s="21"/>
      <c r="K152" s="22">
        <v>783</v>
      </c>
      <c r="L152" s="21"/>
      <c r="M152" s="22">
        <v>783</v>
      </c>
      <c r="N152" s="21" t="s">
        <v>725</v>
      </c>
      <c r="O152" s="22">
        <v>813289.78</v>
      </c>
      <c r="P152" s="21" t="s">
        <v>726</v>
      </c>
    </row>
    <row r="153" spans="1:16" ht="26.1" customHeight="1" x14ac:dyDescent="0.2">
      <c r="A153" s="21" t="s">
        <v>462</v>
      </c>
      <c r="B153" s="4" t="s">
        <v>31</v>
      </c>
      <c r="C153" s="4"/>
      <c r="D153" s="4" t="s">
        <v>463</v>
      </c>
      <c r="E153" s="4" t="s">
        <v>392</v>
      </c>
      <c r="F153" s="20" t="s">
        <v>26</v>
      </c>
      <c r="G153" s="21">
        <v>50</v>
      </c>
      <c r="H153" s="21"/>
      <c r="I153" s="22">
        <v>15.32</v>
      </c>
      <c r="J153" s="21"/>
      <c r="K153" s="22">
        <v>766</v>
      </c>
      <c r="L153" s="21"/>
      <c r="M153" s="22">
        <v>766</v>
      </c>
      <c r="N153" s="21" t="s">
        <v>725</v>
      </c>
      <c r="O153" s="22">
        <v>814055.78</v>
      </c>
      <c r="P153" s="21" t="s">
        <v>727</v>
      </c>
    </row>
    <row r="154" spans="1:16" ht="26.1" customHeight="1" x14ac:dyDescent="0.2">
      <c r="A154" s="21" t="s">
        <v>436</v>
      </c>
      <c r="B154" s="4" t="s">
        <v>31</v>
      </c>
      <c r="C154" s="4"/>
      <c r="D154" s="4" t="s">
        <v>437</v>
      </c>
      <c r="E154" s="4" t="s">
        <v>392</v>
      </c>
      <c r="F154" s="20" t="s">
        <v>26</v>
      </c>
      <c r="G154" s="21">
        <v>100</v>
      </c>
      <c r="H154" s="21"/>
      <c r="I154" s="22">
        <v>7.58</v>
      </c>
      <c r="J154" s="21"/>
      <c r="K154" s="22">
        <v>758</v>
      </c>
      <c r="L154" s="21"/>
      <c r="M154" s="22">
        <v>758</v>
      </c>
      <c r="N154" s="21" t="s">
        <v>725</v>
      </c>
      <c r="O154" s="22">
        <v>814813.78</v>
      </c>
      <c r="P154" s="21" t="s">
        <v>728</v>
      </c>
    </row>
    <row r="155" spans="1:16" ht="26.1" customHeight="1" x14ac:dyDescent="0.2">
      <c r="A155" s="21" t="s">
        <v>246</v>
      </c>
      <c r="B155" s="4" t="s">
        <v>31</v>
      </c>
      <c r="C155" s="4"/>
      <c r="D155" s="4" t="s">
        <v>247</v>
      </c>
      <c r="E155" s="4" t="s">
        <v>392</v>
      </c>
      <c r="F155" s="20" t="s">
        <v>26</v>
      </c>
      <c r="G155" s="21">
        <v>100</v>
      </c>
      <c r="H155" s="21"/>
      <c r="I155" s="22">
        <v>7.42</v>
      </c>
      <c r="J155" s="21"/>
      <c r="K155" s="22">
        <v>742</v>
      </c>
      <c r="L155" s="21"/>
      <c r="M155" s="22">
        <v>742</v>
      </c>
      <c r="N155" s="21" t="s">
        <v>725</v>
      </c>
      <c r="O155" s="22">
        <v>815555.78</v>
      </c>
      <c r="P155" s="21" t="s">
        <v>729</v>
      </c>
    </row>
    <row r="156" spans="1:16" ht="26.1" customHeight="1" x14ac:dyDescent="0.2">
      <c r="A156" s="21" t="s">
        <v>208</v>
      </c>
      <c r="B156" s="4" t="s">
        <v>31</v>
      </c>
      <c r="C156" s="4"/>
      <c r="D156" s="4" t="s">
        <v>209</v>
      </c>
      <c r="E156" s="4" t="s">
        <v>392</v>
      </c>
      <c r="F156" s="20" t="s">
        <v>29</v>
      </c>
      <c r="G156" s="21">
        <v>200</v>
      </c>
      <c r="H156" s="21"/>
      <c r="I156" s="22">
        <v>3.7</v>
      </c>
      <c r="J156" s="21"/>
      <c r="K156" s="22">
        <v>740</v>
      </c>
      <c r="L156" s="21"/>
      <c r="M156" s="22">
        <v>740</v>
      </c>
      <c r="N156" s="21" t="s">
        <v>725</v>
      </c>
      <c r="O156" s="22">
        <v>816295.78</v>
      </c>
      <c r="P156" s="21" t="s">
        <v>730</v>
      </c>
    </row>
    <row r="157" spans="1:16" ht="26.1" customHeight="1" x14ac:dyDescent="0.2">
      <c r="A157" s="21" t="s">
        <v>446</v>
      </c>
      <c r="B157" s="4" t="s">
        <v>31</v>
      </c>
      <c r="C157" s="4"/>
      <c r="D157" s="4" t="s">
        <v>447</v>
      </c>
      <c r="E157" s="4" t="s">
        <v>392</v>
      </c>
      <c r="F157" s="20" t="s">
        <v>26</v>
      </c>
      <c r="G157" s="21">
        <v>100</v>
      </c>
      <c r="H157" s="21"/>
      <c r="I157" s="22">
        <v>7.31</v>
      </c>
      <c r="J157" s="21"/>
      <c r="K157" s="22">
        <v>731</v>
      </c>
      <c r="L157" s="21"/>
      <c r="M157" s="22">
        <v>731</v>
      </c>
      <c r="N157" s="21" t="s">
        <v>725</v>
      </c>
      <c r="O157" s="22">
        <v>817026.78</v>
      </c>
      <c r="P157" s="21" t="s">
        <v>731</v>
      </c>
    </row>
    <row r="158" spans="1:16" ht="26.1" customHeight="1" x14ac:dyDescent="0.2">
      <c r="A158" s="21" t="s">
        <v>448</v>
      </c>
      <c r="B158" s="4" t="s">
        <v>31</v>
      </c>
      <c r="C158" s="4"/>
      <c r="D158" s="4" t="s">
        <v>449</v>
      </c>
      <c r="E158" s="4" t="s">
        <v>392</v>
      </c>
      <c r="F158" s="20" t="s">
        <v>26</v>
      </c>
      <c r="G158" s="21">
        <v>100</v>
      </c>
      <c r="H158" s="21"/>
      <c r="I158" s="22">
        <v>7.15</v>
      </c>
      <c r="J158" s="21"/>
      <c r="K158" s="22">
        <v>715</v>
      </c>
      <c r="L158" s="21"/>
      <c r="M158" s="22">
        <v>715</v>
      </c>
      <c r="N158" s="21" t="s">
        <v>725</v>
      </c>
      <c r="O158" s="22">
        <v>817741.78</v>
      </c>
      <c r="P158" s="21" t="s">
        <v>732</v>
      </c>
    </row>
    <row r="159" spans="1:16" ht="26.1" customHeight="1" x14ac:dyDescent="0.2">
      <c r="A159" s="21" t="s">
        <v>115</v>
      </c>
      <c r="B159" s="4" t="s">
        <v>31</v>
      </c>
      <c r="C159" s="4"/>
      <c r="D159" s="4" t="s">
        <v>116</v>
      </c>
      <c r="E159" s="4" t="s">
        <v>392</v>
      </c>
      <c r="F159" s="20" t="s">
        <v>26</v>
      </c>
      <c r="G159" s="21">
        <v>1000</v>
      </c>
      <c r="H159" s="21"/>
      <c r="I159" s="22">
        <v>0.71</v>
      </c>
      <c r="J159" s="21"/>
      <c r="K159" s="22">
        <v>710</v>
      </c>
      <c r="L159" s="21"/>
      <c r="M159" s="22">
        <v>710</v>
      </c>
      <c r="N159" s="21" t="s">
        <v>725</v>
      </c>
      <c r="O159" s="22">
        <v>818451.78</v>
      </c>
      <c r="P159" s="21" t="s">
        <v>733</v>
      </c>
    </row>
    <row r="160" spans="1:16" ht="26.1" customHeight="1" x14ac:dyDescent="0.2">
      <c r="A160" s="21" t="s">
        <v>346</v>
      </c>
      <c r="B160" s="4" t="s">
        <v>31</v>
      </c>
      <c r="C160" s="4"/>
      <c r="D160" s="4" t="s">
        <v>347</v>
      </c>
      <c r="E160" s="4" t="s">
        <v>392</v>
      </c>
      <c r="F160" s="20" t="s">
        <v>26</v>
      </c>
      <c r="G160" s="21">
        <v>500</v>
      </c>
      <c r="H160" s="21"/>
      <c r="I160" s="22">
        <v>1.32</v>
      </c>
      <c r="J160" s="21"/>
      <c r="K160" s="22">
        <v>660</v>
      </c>
      <c r="L160" s="21"/>
      <c r="M160" s="22">
        <v>660</v>
      </c>
      <c r="N160" s="21" t="s">
        <v>734</v>
      </c>
      <c r="O160" s="22">
        <v>819111.78</v>
      </c>
      <c r="P160" s="21" t="s">
        <v>735</v>
      </c>
    </row>
    <row r="161" spans="1:16" ht="26.1" customHeight="1" x14ac:dyDescent="0.2">
      <c r="A161" s="21" t="s">
        <v>454</v>
      </c>
      <c r="B161" s="4" t="s">
        <v>31</v>
      </c>
      <c r="C161" s="4"/>
      <c r="D161" s="4" t="s">
        <v>455</v>
      </c>
      <c r="E161" s="4" t="s">
        <v>392</v>
      </c>
      <c r="F161" s="20" t="s">
        <v>26</v>
      </c>
      <c r="G161" s="21">
        <v>50</v>
      </c>
      <c r="H161" s="21"/>
      <c r="I161" s="22">
        <v>12.65</v>
      </c>
      <c r="J161" s="21"/>
      <c r="K161" s="22">
        <v>632.5</v>
      </c>
      <c r="L161" s="21"/>
      <c r="M161" s="22">
        <v>632.5</v>
      </c>
      <c r="N161" s="21" t="s">
        <v>734</v>
      </c>
      <c r="O161" s="22">
        <v>819744.28</v>
      </c>
      <c r="P161" s="21" t="s">
        <v>736</v>
      </c>
    </row>
    <row r="162" spans="1:16" ht="26.1" customHeight="1" x14ac:dyDescent="0.2">
      <c r="A162" s="21" t="s">
        <v>242</v>
      </c>
      <c r="B162" s="4" t="s">
        <v>31</v>
      </c>
      <c r="C162" s="4"/>
      <c r="D162" s="4" t="s">
        <v>243</v>
      </c>
      <c r="E162" s="4" t="s">
        <v>392</v>
      </c>
      <c r="F162" s="20" t="s">
        <v>26</v>
      </c>
      <c r="G162" s="21">
        <v>100</v>
      </c>
      <c r="H162" s="21"/>
      <c r="I162" s="22">
        <v>6.32</v>
      </c>
      <c r="J162" s="21"/>
      <c r="K162" s="22">
        <v>632</v>
      </c>
      <c r="L162" s="21"/>
      <c r="M162" s="22">
        <v>632</v>
      </c>
      <c r="N162" s="21" t="s">
        <v>734</v>
      </c>
      <c r="O162" s="22">
        <v>820376.28</v>
      </c>
      <c r="P162" s="21" t="s">
        <v>737</v>
      </c>
    </row>
    <row r="163" spans="1:16" ht="39" customHeight="1" x14ac:dyDescent="0.2">
      <c r="A163" s="21" t="s">
        <v>100</v>
      </c>
      <c r="B163" s="4" t="s">
        <v>31</v>
      </c>
      <c r="C163" s="4"/>
      <c r="D163" s="4" t="s">
        <v>101</v>
      </c>
      <c r="E163" s="4" t="s">
        <v>392</v>
      </c>
      <c r="F163" s="20" t="s">
        <v>26</v>
      </c>
      <c r="G163" s="21">
        <v>60</v>
      </c>
      <c r="H163" s="21"/>
      <c r="I163" s="22">
        <v>10.130000000000001</v>
      </c>
      <c r="J163" s="21"/>
      <c r="K163" s="22">
        <v>607.79999999999995</v>
      </c>
      <c r="L163" s="21"/>
      <c r="M163" s="22">
        <v>607.79999999999995</v>
      </c>
      <c r="N163" s="21" t="s">
        <v>738</v>
      </c>
      <c r="O163" s="22">
        <v>820984.08</v>
      </c>
      <c r="P163" s="21" t="s">
        <v>739</v>
      </c>
    </row>
    <row r="164" spans="1:16" ht="26.1" customHeight="1" x14ac:dyDescent="0.2">
      <c r="A164" s="21" t="s">
        <v>206</v>
      </c>
      <c r="B164" s="4" t="s">
        <v>31</v>
      </c>
      <c r="C164" s="4"/>
      <c r="D164" s="4" t="s">
        <v>207</v>
      </c>
      <c r="E164" s="4" t="s">
        <v>392</v>
      </c>
      <c r="F164" s="20" t="s">
        <v>29</v>
      </c>
      <c r="G164" s="21">
        <v>200</v>
      </c>
      <c r="H164" s="21"/>
      <c r="I164" s="22">
        <v>3.03</v>
      </c>
      <c r="J164" s="21"/>
      <c r="K164" s="22">
        <v>606</v>
      </c>
      <c r="L164" s="21"/>
      <c r="M164" s="22">
        <v>606</v>
      </c>
      <c r="N164" s="21" t="s">
        <v>738</v>
      </c>
      <c r="O164" s="22">
        <v>821590.08</v>
      </c>
      <c r="P164" s="21" t="s">
        <v>740</v>
      </c>
    </row>
    <row r="165" spans="1:16" ht="39" customHeight="1" x14ac:dyDescent="0.2">
      <c r="A165" s="21" t="s">
        <v>145</v>
      </c>
      <c r="B165" s="4" t="s">
        <v>31</v>
      </c>
      <c r="C165" s="4"/>
      <c r="D165" s="4" t="s">
        <v>147</v>
      </c>
      <c r="E165" s="4" t="s">
        <v>392</v>
      </c>
      <c r="F165" s="20" t="s">
        <v>26</v>
      </c>
      <c r="G165" s="21">
        <v>20</v>
      </c>
      <c r="H165" s="21"/>
      <c r="I165" s="22">
        <v>28.56</v>
      </c>
      <c r="J165" s="21"/>
      <c r="K165" s="22">
        <v>571.20000000000005</v>
      </c>
      <c r="L165" s="21"/>
      <c r="M165" s="22">
        <v>571.20000000000005</v>
      </c>
      <c r="N165" s="21" t="s">
        <v>738</v>
      </c>
      <c r="O165" s="22">
        <v>822161.28</v>
      </c>
      <c r="P165" s="21" t="s">
        <v>741</v>
      </c>
    </row>
    <row r="166" spans="1:16" ht="26.1" customHeight="1" x14ac:dyDescent="0.2">
      <c r="A166" s="21" t="s">
        <v>244</v>
      </c>
      <c r="B166" s="4" t="s">
        <v>31</v>
      </c>
      <c r="C166" s="4"/>
      <c r="D166" s="4" t="s">
        <v>245</v>
      </c>
      <c r="E166" s="4" t="s">
        <v>392</v>
      </c>
      <c r="F166" s="20" t="s">
        <v>26</v>
      </c>
      <c r="G166" s="21">
        <v>100</v>
      </c>
      <c r="H166" s="21"/>
      <c r="I166" s="22">
        <v>5.54</v>
      </c>
      <c r="J166" s="21"/>
      <c r="K166" s="22">
        <v>554</v>
      </c>
      <c r="L166" s="21"/>
      <c r="M166" s="22">
        <v>554</v>
      </c>
      <c r="N166" s="21" t="s">
        <v>738</v>
      </c>
      <c r="O166" s="22">
        <v>822715.28</v>
      </c>
      <c r="P166" s="21" t="s">
        <v>742</v>
      </c>
    </row>
    <row r="167" spans="1:16" ht="26.1" customHeight="1" x14ac:dyDescent="0.2">
      <c r="A167" s="21" t="s">
        <v>470</v>
      </c>
      <c r="B167" s="4" t="s">
        <v>31</v>
      </c>
      <c r="C167" s="4"/>
      <c r="D167" s="4" t="s">
        <v>471</v>
      </c>
      <c r="E167" s="4" t="s">
        <v>392</v>
      </c>
      <c r="F167" s="20" t="s">
        <v>26</v>
      </c>
      <c r="G167" s="21">
        <v>50</v>
      </c>
      <c r="H167" s="21"/>
      <c r="I167" s="22">
        <v>10.53</v>
      </c>
      <c r="J167" s="21"/>
      <c r="K167" s="22">
        <v>526.5</v>
      </c>
      <c r="L167" s="21"/>
      <c r="M167" s="22">
        <v>526.5</v>
      </c>
      <c r="N167" s="21" t="s">
        <v>743</v>
      </c>
      <c r="O167" s="22">
        <v>823241.78</v>
      </c>
      <c r="P167" s="21" t="s">
        <v>744</v>
      </c>
    </row>
    <row r="168" spans="1:16" ht="26.1" customHeight="1" x14ac:dyDescent="0.2">
      <c r="A168" s="21" t="s">
        <v>281</v>
      </c>
      <c r="B168" s="4" t="s">
        <v>24</v>
      </c>
      <c r="C168" s="4"/>
      <c r="D168" s="4" t="s">
        <v>282</v>
      </c>
      <c r="E168" s="4" t="s">
        <v>392</v>
      </c>
      <c r="F168" s="20" t="s">
        <v>26</v>
      </c>
      <c r="G168" s="21">
        <v>100</v>
      </c>
      <c r="H168" s="21"/>
      <c r="I168" s="22">
        <v>5.16</v>
      </c>
      <c r="J168" s="21"/>
      <c r="K168" s="22">
        <v>516</v>
      </c>
      <c r="L168" s="21"/>
      <c r="M168" s="22">
        <v>516</v>
      </c>
      <c r="N168" s="21" t="s">
        <v>743</v>
      </c>
      <c r="O168" s="22">
        <v>823757.78</v>
      </c>
      <c r="P168" s="21" t="s">
        <v>745</v>
      </c>
    </row>
    <row r="169" spans="1:16" ht="24" customHeight="1" x14ac:dyDescent="0.2">
      <c r="A169" s="21" t="s">
        <v>157</v>
      </c>
      <c r="B169" s="4" t="s">
        <v>31</v>
      </c>
      <c r="C169" s="4"/>
      <c r="D169" s="4" t="s">
        <v>158</v>
      </c>
      <c r="E169" s="4" t="s">
        <v>392</v>
      </c>
      <c r="F169" s="20" t="s">
        <v>26</v>
      </c>
      <c r="G169" s="21">
        <v>100</v>
      </c>
      <c r="H169" s="21"/>
      <c r="I169" s="22">
        <v>4.72</v>
      </c>
      <c r="J169" s="21"/>
      <c r="K169" s="22">
        <v>472</v>
      </c>
      <c r="L169" s="21"/>
      <c r="M169" s="22">
        <v>472</v>
      </c>
      <c r="N169" s="21" t="s">
        <v>743</v>
      </c>
      <c r="O169" s="22">
        <v>824229.78</v>
      </c>
      <c r="P169" s="21" t="s">
        <v>746</v>
      </c>
    </row>
    <row r="170" spans="1:16" ht="26.1" customHeight="1" x14ac:dyDescent="0.2">
      <c r="A170" s="21" t="s">
        <v>348</v>
      </c>
      <c r="B170" s="4" t="s">
        <v>31</v>
      </c>
      <c r="C170" s="4"/>
      <c r="D170" s="4" t="s">
        <v>349</v>
      </c>
      <c r="E170" s="4" t="s">
        <v>392</v>
      </c>
      <c r="F170" s="20" t="s">
        <v>26</v>
      </c>
      <c r="G170" s="21">
        <v>500</v>
      </c>
      <c r="H170" s="21"/>
      <c r="I170" s="22">
        <v>0.89</v>
      </c>
      <c r="J170" s="21"/>
      <c r="K170" s="22">
        <v>445</v>
      </c>
      <c r="L170" s="21"/>
      <c r="M170" s="22">
        <v>445</v>
      </c>
      <c r="N170" s="21" t="s">
        <v>747</v>
      </c>
      <c r="O170" s="22">
        <v>824674.78</v>
      </c>
      <c r="P170" s="21" t="s">
        <v>748</v>
      </c>
    </row>
    <row r="171" spans="1:16" ht="26.1" customHeight="1" x14ac:dyDescent="0.2">
      <c r="A171" s="21" t="s">
        <v>428</v>
      </c>
      <c r="B171" s="4" t="s">
        <v>31</v>
      </c>
      <c r="C171" s="4"/>
      <c r="D171" s="4" t="s">
        <v>429</v>
      </c>
      <c r="E171" s="4" t="s">
        <v>392</v>
      </c>
      <c r="F171" s="20" t="s">
        <v>26</v>
      </c>
      <c r="G171" s="21">
        <v>100</v>
      </c>
      <c r="H171" s="21"/>
      <c r="I171" s="22">
        <v>4.13</v>
      </c>
      <c r="J171" s="21"/>
      <c r="K171" s="22">
        <v>413</v>
      </c>
      <c r="L171" s="21"/>
      <c r="M171" s="22">
        <v>413</v>
      </c>
      <c r="N171" s="21" t="s">
        <v>747</v>
      </c>
      <c r="O171" s="22">
        <v>825087.78</v>
      </c>
      <c r="P171" s="21" t="s">
        <v>749</v>
      </c>
    </row>
    <row r="172" spans="1:16" ht="26.1" customHeight="1" x14ac:dyDescent="0.2">
      <c r="A172" s="21" t="s">
        <v>444</v>
      </c>
      <c r="B172" s="4" t="s">
        <v>31</v>
      </c>
      <c r="C172" s="4"/>
      <c r="D172" s="4" t="s">
        <v>445</v>
      </c>
      <c r="E172" s="4" t="s">
        <v>392</v>
      </c>
      <c r="F172" s="20" t="s">
        <v>26</v>
      </c>
      <c r="G172" s="21">
        <v>100</v>
      </c>
      <c r="H172" s="21"/>
      <c r="I172" s="22">
        <v>3.6</v>
      </c>
      <c r="J172" s="21"/>
      <c r="K172" s="22">
        <v>360</v>
      </c>
      <c r="L172" s="21"/>
      <c r="M172" s="22">
        <v>360</v>
      </c>
      <c r="N172" s="21" t="s">
        <v>750</v>
      </c>
      <c r="O172" s="22">
        <v>825447.78</v>
      </c>
      <c r="P172" s="21" t="s">
        <v>751</v>
      </c>
    </row>
    <row r="173" spans="1:16" ht="26.1" customHeight="1" x14ac:dyDescent="0.2">
      <c r="A173" s="21" t="s">
        <v>438</v>
      </c>
      <c r="B173" s="4" t="s">
        <v>31</v>
      </c>
      <c r="C173" s="4"/>
      <c r="D173" s="4" t="s">
        <v>439</v>
      </c>
      <c r="E173" s="4" t="s">
        <v>392</v>
      </c>
      <c r="F173" s="20" t="s">
        <v>26</v>
      </c>
      <c r="G173" s="21">
        <v>100</v>
      </c>
      <c r="H173" s="21"/>
      <c r="I173" s="22">
        <v>3.34</v>
      </c>
      <c r="J173" s="21"/>
      <c r="K173" s="22">
        <v>334</v>
      </c>
      <c r="L173" s="21"/>
      <c r="M173" s="22">
        <v>334</v>
      </c>
      <c r="N173" s="21" t="s">
        <v>750</v>
      </c>
      <c r="O173" s="22">
        <v>825781.78</v>
      </c>
      <c r="P173" s="21" t="s">
        <v>752</v>
      </c>
    </row>
    <row r="174" spans="1:16" ht="39" customHeight="1" x14ac:dyDescent="0.2">
      <c r="A174" s="21" t="s">
        <v>240</v>
      </c>
      <c r="B174" s="4" t="s">
        <v>31</v>
      </c>
      <c r="C174" s="4"/>
      <c r="D174" s="4" t="s">
        <v>241</v>
      </c>
      <c r="E174" s="4" t="s">
        <v>392</v>
      </c>
      <c r="F174" s="20" t="s">
        <v>26</v>
      </c>
      <c r="G174" s="21">
        <v>200</v>
      </c>
      <c r="H174" s="21"/>
      <c r="I174" s="22">
        <v>1.49</v>
      </c>
      <c r="J174" s="21"/>
      <c r="K174" s="22">
        <v>298</v>
      </c>
      <c r="L174" s="21"/>
      <c r="M174" s="22">
        <v>298</v>
      </c>
      <c r="N174" s="21" t="s">
        <v>750</v>
      </c>
      <c r="O174" s="22">
        <v>826079.78</v>
      </c>
      <c r="P174" s="21" t="s">
        <v>753</v>
      </c>
    </row>
    <row r="175" spans="1:16" ht="26.1" customHeight="1" x14ac:dyDescent="0.2">
      <c r="A175" s="21" t="s">
        <v>430</v>
      </c>
      <c r="B175" s="4" t="s">
        <v>31</v>
      </c>
      <c r="C175" s="4"/>
      <c r="D175" s="4" t="s">
        <v>431</v>
      </c>
      <c r="E175" s="4" t="s">
        <v>392</v>
      </c>
      <c r="F175" s="20" t="s">
        <v>26</v>
      </c>
      <c r="G175" s="21">
        <v>100</v>
      </c>
      <c r="H175" s="21"/>
      <c r="I175" s="22">
        <v>2.69</v>
      </c>
      <c r="J175" s="21"/>
      <c r="K175" s="22">
        <v>269</v>
      </c>
      <c r="L175" s="21"/>
      <c r="M175" s="22">
        <v>269</v>
      </c>
      <c r="N175" s="21" t="s">
        <v>754</v>
      </c>
      <c r="O175" s="22">
        <v>826348.78</v>
      </c>
      <c r="P175" s="21" t="s">
        <v>755</v>
      </c>
    </row>
    <row r="176" spans="1:16" ht="39" customHeight="1" x14ac:dyDescent="0.2">
      <c r="A176" s="21" t="s">
        <v>238</v>
      </c>
      <c r="B176" s="4" t="s">
        <v>31</v>
      </c>
      <c r="C176" s="4"/>
      <c r="D176" s="4" t="s">
        <v>239</v>
      </c>
      <c r="E176" s="4" t="s">
        <v>392</v>
      </c>
      <c r="F176" s="20" t="s">
        <v>26</v>
      </c>
      <c r="G176" s="21">
        <v>200</v>
      </c>
      <c r="H176" s="21"/>
      <c r="I176" s="22">
        <v>1.25</v>
      </c>
      <c r="J176" s="21"/>
      <c r="K176" s="22">
        <v>250</v>
      </c>
      <c r="L176" s="21"/>
      <c r="M176" s="22">
        <v>250</v>
      </c>
      <c r="N176" s="21" t="s">
        <v>754</v>
      </c>
      <c r="O176" s="22">
        <v>826598.78</v>
      </c>
      <c r="P176" s="21" t="s">
        <v>756</v>
      </c>
    </row>
    <row r="177" spans="1:16" ht="26.1" customHeight="1" x14ac:dyDescent="0.2">
      <c r="A177" s="21" t="s">
        <v>468</v>
      </c>
      <c r="B177" s="4" t="s">
        <v>31</v>
      </c>
      <c r="C177" s="4"/>
      <c r="D177" s="4" t="s">
        <v>469</v>
      </c>
      <c r="E177" s="4" t="s">
        <v>392</v>
      </c>
      <c r="F177" s="20" t="s">
        <v>26</v>
      </c>
      <c r="G177" s="21">
        <v>50</v>
      </c>
      <c r="H177" s="21"/>
      <c r="I177" s="22">
        <v>4.88</v>
      </c>
      <c r="J177" s="21"/>
      <c r="K177" s="22">
        <v>244</v>
      </c>
      <c r="L177" s="21"/>
      <c r="M177" s="22">
        <v>244</v>
      </c>
      <c r="N177" s="21" t="s">
        <v>754</v>
      </c>
      <c r="O177" s="22">
        <v>826842.78</v>
      </c>
      <c r="P177" s="21" t="s">
        <v>757</v>
      </c>
    </row>
    <row r="178" spans="1:16" ht="26.1" customHeight="1" x14ac:dyDescent="0.2">
      <c r="A178" s="21" t="s">
        <v>440</v>
      </c>
      <c r="B178" s="4" t="s">
        <v>31</v>
      </c>
      <c r="C178" s="4"/>
      <c r="D178" s="4" t="s">
        <v>441</v>
      </c>
      <c r="E178" s="4" t="s">
        <v>392</v>
      </c>
      <c r="F178" s="20" t="s">
        <v>26</v>
      </c>
      <c r="G178" s="21">
        <v>100</v>
      </c>
      <c r="H178" s="21"/>
      <c r="I178" s="22">
        <v>2.42</v>
      </c>
      <c r="J178" s="21"/>
      <c r="K178" s="22">
        <v>242</v>
      </c>
      <c r="L178" s="21"/>
      <c r="M178" s="22">
        <v>242</v>
      </c>
      <c r="N178" s="21" t="s">
        <v>754</v>
      </c>
      <c r="O178" s="22">
        <v>827084.78</v>
      </c>
      <c r="P178" s="21" t="s">
        <v>758</v>
      </c>
    </row>
    <row r="179" spans="1:16" ht="39" customHeight="1" x14ac:dyDescent="0.2">
      <c r="A179" s="21" t="s">
        <v>236</v>
      </c>
      <c r="B179" s="4" t="s">
        <v>31</v>
      </c>
      <c r="C179" s="4"/>
      <c r="D179" s="4" t="s">
        <v>237</v>
      </c>
      <c r="E179" s="4" t="s">
        <v>392</v>
      </c>
      <c r="F179" s="20" t="s">
        <v>26</v>
      </c>
      <c r="G179" s="21">
        <v>200</v>
      </c>
      <c r="H179" s="21"/>
      <c r="I179" s="22">
        <v>0.96</v>
      </c>
      <c r="J179" s="21"/>
      <c r="K179" s="22">
        <v>192</v>
      </c>
      <c r="L179" s="21"/>
      <c r="M179" s="22">
        <v>192</v>
      </c>
      <c r="N179" s="21" t="s">
        <v>759</v>
      </c>
      <c r="O179" s="22">
        <v>827276.78</v>
      </c>
      <c r="P179" s="21" t="s">
        <v>760</v>
      </c>
    </row>
    <row r="180" spans="1:16" ht="26.1" customHeight="1" x14ac:dyDescent="0.2">
      <c r="A180" s="21" t="s">
        <v>344</v>
      </c>
      <c r="B180" s="4" t="s">
        <v>31</v>
      </c>
      <c r="C180" s="4"/>
      <c r="D180" s="4" t="s">
        <v>345</v>
      </c>
      <c r="E180" s="4" t="s">
        <v>392</v>
      </c>
      <c r="F180" s="20" t="s">
        <v>26</v>
      </c>
      <c r="G180" s="21">
        <v>50</v>
      </c>
      <c r="H180" s="21"/>
      <c r="I180" s="22">
        <v>3.5</v>
      </c>
      <c r="J180" s="21"/>
      <c r="K180" s="22">
        <v>175</v>
      </c>
      <c r="L180" s="21"/>
      <c r="M180" s="22">
        <v>175</v>
      </c>
      <c r="N180" s="21" t="s">
        <v>759</v>
      </c>
      <c r="O180" s="22">
        <v>827451.78</v>
      </c>
      <c r="P180" s="21" t="s">
        <v>761</v>
      </c>
    </row>
    <row r="181" spans="1:16" ht="26.1" customHeight="1" x14ac:dyDescent="0.2">
      <c r="A181" s="21" t="s">
        <v>442</v>
      </c>
      <c r="B181" s="4" t="s">
        <v>31</v>
      </c>
      <c r="C181" s="4"/>
      <c r="D181" s="4" t="s">
        <v>443</v>
      </c>
      <c r="E181" s="4" t="s">
        <v>392</v>
      </c>
      <c r="F181" s="20" t="s">
        <v>26</v>
      </c>
      <c r="G181" s="21">
        <v>100</v>
      </c>
      <c r="H181" s="21"/>
      <c r="I181" s="22">
        <v>1.74</v>
      </c>
      <c r="J181" s="21"/>
      <c r="K181" s="22">
        <v>174</v>
      </c>
      <c r="L181" s="21"/>
      <c r="M181" s="22">
        <v>174</v>
      </c>
      <c r="N181" s="21" t="s">
        <v>759</v>
      </c>
      <c r="O181" s="22">
        <v>827625.78</v>
      </c>
      <c r="P181" s="21" t="s">
        <v>762</v>
      </c>
    </row>
    <row r="182" spans="1:16" ht="24" customHeight="1" x14ac:dyDescent="0.2">
      <c r="A182" s="21" t="s">
        <v>152</v>
      </c>
      <c r="B182" s="4" t="s">
        <v>31</v>
      </c>
      <c r="C182" s="4"/>
      <c r="D182" s="4" t="s">
        <v>154</v>
      </c>
      <c r="E182" s="4" t="s">
        <v>392</v>
      </c>
      <c r="F182" s="20" t="s">
        <v>26</v>
      </c>
      <c r="G182" s="21">
        <v>100</v>
      </c>
      <c r="H182" s="21"/>
      <c r="I182" s="22">
        <v>1.5</v>
      </c>
      <c r="J182" s="21"/>
      <c r="K182" s="22">
        <v>150</v>
      </c>
      <c r="L182" s="21"/>
      <c r="M182" s="22">
        <v>150</v>
      </c>
      <c r="N182" s="21" t="s">
        <v>759</v>
      </c>
      <c r="O182" s="22">
        <v>827775.78</v>
      </c>
      <c r="P182" s="21" t="s">
        <v>763</v>
      </c>
    </row>
    <row r="183" spans="1:16" ht="24" customHeight="1" x14ac:dyDescent="0.2">
      <c r="A183" s="21" t="s">
        <v>150</v>
      </c>
      <c r="B183" s="4" t="s">
        <v>31</v>
      </c>
      <c r="C183" s="4"/>
      <c r="D183" s="4" t="s">
        <v>151</v>
      </c>
      <c r="E183" s="4" t="s">
        <v>392</v>
      </c>
      <c r="F183" s="20" t="s">
        <v>26</v>
      </c>
      <c r="G183" s="21">
        <v>100</v>
      </c>
      <c r="H183" s="21"/>
      <c r="I183" s="22">
        <v>1.5</v>
      </c>
      <c r="J183" s="21"/>
      <c r="K183" s="22">
        <v>150</v>
      </c>
      <c r="L183" s="21"/>
      <c r="M183" s="22">
        <v>150</v>
      </c>
      <c r="N183" s="21" t="s">
        <v>759</v>
      </c>
      <c r="O183" s="22">
        <v>827925.78</v>
      </c>
      <c r="P183" s="21" t="s">
        <v>764</v>
      </c>
    </row>
    <row r="184" spans="1:16" ht="24" customHeight="1" x14ac:dyDescent="0.2">
      <c r="A184" s="21" t="s">
        <v>155</v>
      </c>
      <c r="B184" s="4" t="s">
        <v>31</v>
      </c>
      <c r="C184" s="4"/>
      <c r="D184" s="4" t="s">
        <v>156</v>
      </c>
      <c r="E184" s="4" t="s">
        <v>392</v>
      </c>
      <c r="F184" s="20" t="s">
        <v>26</v>
      </c>
      <c r="G184" s="21">
        <v>50</v>
      </c>
      <c r="H184" s="21"/>
      <c r="I184" s="22">
        <v>2.46</v>
      </c>
      <c r="J184" s="21"/>
      <c r="K184" s="22">
        <v>123</v>
      </c>
      <c r="L184" s="21"/>
      <c r="M184" s="22">
        <v>123</v>
      </c>
      <c r="N184" s="21" t="s">
        <v>765</v>
      </c>
      <c r="O184" s="22">
        <v>828048.78</v>
      </c>
      <c r="P184" s="21" t="s">
        <v>766</v>
      </c>
    </row>
    <row r="185" spans="1:16" ht="26.1" customHeight="1" x14ac:dyDescent="0.2">
      <c r="A185" s="21" t="s">
        <v>342</v>
      </c>
      <c r="B185" s="4" t="s">
        <v>31</v>
      </c>
      <c r="C185" s="4"/>
      <c r="D185" s="4" t="s">
        <v>343</v>
      </c>
      <c r="E185" s="4" t="s">
        <v>392</v>
      </c>
      <c r="F185" s="20" t="s">
        <v>26</v>
      </c>
      <c r="G185" s="21">
        <v>30</v>
      </c>
      <c r="H185" s="21"/>
      <c r="I185" s="22">
        <v>1.7</v>
      </c>
      <c r="J185" s="21"/>
      <c r="K185" s="22">
        <v>51</v>
      </c>
      <c r="L185" s="21"/>
      <c r="M185" s="22">
        <v>51</v>
      </c>
      <c r="N185" s="21" t="s">
        <v>765</v>
      </c>
      <c r="O185" s="22">
        <v>828099.78</v>
      </c>
      <c r="P185" s="21" t="s">
        <v>766</v>
      </c>
    </row>
    <row r="186" spans="1:16" ht="24" customHeight="1" x14ac:dyDescent="0.2">
      <c r="A186" s="21" t="s">
        <v>27</v>
      </c>
      <c r="B186" s="4" t="s">
        <v>24</v>
      </c>
      <c r="C186" s="4"/>
      <c r="D186" s="4" t="s">
        <v>28</v>
      </c>
      <c r="E186" s="4" t="s">
        <v>392</v>
      </c>
      <c r="F186" s="20" t="s">
        <v>29</v>
      </c>
      <c r="G186" s="21">
        <v>500</v>
      </c>
      <c r="H186" s="21"/>
      <c r="I186" s="22">
        <v>0.1</v>
      </c>
      <c r="J186" s="21"/>
      <c r="K186" s="22">
        <v>50</v>
      </c>
      <c r="L186" s="21"/>
      <c r="M186" s="22">
        <v>50</v>
      </c>
      <c r="N186" s="21" t="s">
        <v>765</v>
      </c>
      <c r="O186" s="22">
        <v>828149.78</v>
      </c>
      <c r="P186" s="21" t="s">
        <v>767</v>
      </c>
    </row>
    <row r="187" spans="1:16" x14ac:dyDescent="0.2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</row>
    <row r="188" spans="1:16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51"/>
      <c r="M188" s="42"/>
      <c r="N188" s="42"/>
      <c r="O188" s="42"/>
    </row>
    <row r="189" spans="1:16" ht="18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51" t="s">
        <v>768</v>
      </c>
      <c r="M189" s="42"/>
      <c r="N189" s="42"/>
      <c r="O189" s="3"/>
      <c r="P189" s="3" t="s">
        <v>769</v>
      </c>
    </row>
    <row r="190" spans="1:16" ht="18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51" t="s">
        <v>770</v>
      </c>
      <c r="M190" s="42"/>
      <c r="N190" s="42"/>
      <c r="O190" s="3"/>
      <c r="P190" s="3" t="s">
        <v>769</v>
      </c>
    </row>
    <row r="191" spans="1:16" ht="18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51" t="s">
        <v>771</v>
      </c>
      <c r="M191" s="42"/>
      <c r="N191" s="42"/>
      <c r="O191" s="3"/>
      <c r="P191" s="3" t="s">
        <v>769</v>
      </c>
    </row>
    <row r="192" spans="1:16" ht="18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51" t="s">
        <v>392</v>
      </c>
      <c r="M192" s="42"/>
      <c r="N192" s="42"/>
      <c r="O192" s="3"/>
      <c r="P192" s="3" t="s">
        <v>772</v>
      </c>
    </row>
    <row r="193" spans="1:16" ht="18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51" t="s">
        <v>483</v>
      </c>
      <c r="M193" s="42"/>
      <c r="N193" s="42"/>
      <c r="O193" s="3"/>
      <c r="P193" s="3" t="s">
        <v>773</v>
      </c>
    </row>
    <row r="194" spans="1:16" ht="18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51" t="s">
        <v>774</v>
      </c>
      <c r="M194" s="42"/>
      <c r="N194" s="42"/>
      <c r="O194" s="3"/>
      <c r="P194" s="3" t="s">
        <v>769</v>
      </c>
    </row>
    <row r="195" spans="1:16" ht="18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51" t="s">
        <v>775</v>
      </c>
      <c r="M195" s="42"/>
      <c r="N195" s="42"/>
      <c r="O195" s="3"/>
      <c r="P195" s="3" t="s">
        <v>769</v>
      </c>
    </row>
    <row r="196" spans="1:16" ht="18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51" t="s">
        <v>776</v>
      </c>
      <c r="M196" s="42"/>
      <c r="N196" s="42"/>
      <c r="O196" s="3"/>
      <c r="P196" s="3" t="s">
        <v>769</v>
      </c>
    </row>
    <row r="197" spans="1:16" ht="18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51" t="s">
        <v>777</v>
      </c>
      <c r="M197" s="42"/>
      <c r="N197" s="42"/>
      <c r="O197" s="3"/>
      <c r="P197" s="3" t="s">
        <v>769</v>
      </c>
    </row>
    <row r="198" spans="1:16" ht="18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51" t="s">
        <v>778</v>
      </c>
      <c r="M198" s="42"/>
      <c r="N198" s="42"/>
      <c r="O198" s="3"/>
      <c r="P198" s="3" t="s">
        <v>769</v>
      </c>
    </row>
    <row r="199" spans="1:16" ht="18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51" t="s">
        <v>779</v>
      </c>
      <c r="M199" s="42"/>
      <c r="N199" s="42"/>
      <c r="O199" s="3"/>
      <c r="P199" s="3" t="s">
        <v>769</v>
      </c>
    </row>
    <row r="200" spans="1:16" ht="18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51" t="s">
        <v>780</v>
      </c>
      <c r="M200" s="42"/>
      <c r="N200" s="42"/>
      <c r="O200" s="3"/>
      <c r="P200" s="3" t="s">
        <v>769</v>
      </c>
    </row>
    <row r="201" spans="1:16" ht="18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51" t="s">
        <v>781</v>
      </c>
      <c r="M201" s="42"/>
      <c r="N201" s="42"/>
      <c r="O201" s="3"/>
      <c r="P201" s="3" t="s">
        <v>769</v>
      </c>
    </row>
    <row r="202" spans="1:16" x14ac:dyDescent="0.2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</row>
    <row r="203" spans="1:16" ht="18" customHeight="1" x14ac:dyDescent="0.2">
      <c r="A203" s="45"/>
      <c r="B203" s="42"/>
      <c r="C203" s="42"/>
      <c r="D203" s="14"/>
      <c r="E203" s="9"/>
      <c r="F203" s="9"/>
      <c r="G203" s="9"/>
      <c r="H203" s="9"/>
      <c r="I203" s="9"/>
      <c r="J203" s="9"/>
      <c r="K203" s="9"/>
      <c r="L203" s="46" t="s">
        <v>370</v>
      </c>
      <c r="M203" s="42"/>
      <c r="N203" s="44">
        <v>828149.78</v>
      </c>
      <c r="O203" s="42"/>
      <c r="P203" s="42"/>
    </row>
    <row r="204" spans="1:16" ht="18" customHeight="1" x14ac:dyDescent="0.2">
      <c r="A204" s="45"/>
      <c r="B204" s="42"/>
      <c r="C204" s="42"/>
      <c r="D204" s="14"/>
      <c r="E204" s="9"/>
      <c r="F204" s="9"/>
      <c r="G204" s="9"/>
      <c r="H204" s="9"/>
      <c r="I204" s="9"/>
      <c r="J204" s="9"/>
      <c r="K204" s="9"/>
      <c r="L204" s="46" t="s">
        <v>371</v>
      </c>
      <c r="M204" s="42"/>
      <c r="N204" s="44">
        <v>0</v>
      </c>
      <c r="O204" s="42"/>
      <c r="P204" s="42"/>
    </row>
    <row r="205" spans="1:16" ht="18" customHeight="1" x14ac:dyDescent="0.2">
      <c r="A205" s="45"/>
      <c r="B205" s="42"/>
      <c r="C205" s="42"/>
      <c r="D205" s="14"/>
      <c r="E205" s="9"/>
      <c r="F205" s="9"/>
      <c r="G205" s="9"/>
      <c r="H205" s="9"/>
      <c r="I205" s="9"/>
      <c r="J205" s="9"/>
      <c r="K205" s="9"/>
      <c r="L205" s="46" t="s">
        <v>372</v>
      </c>
      <c r="M205" s="42"/>
      <c r="N205" s="44">
        <v>828149.78</v>
      </c>
      <c r="O205" s="42"/>
      <c r="P205" s="42"/>
    </row>
    <row r="206" spans="1:16" ht="60" customHeight="1" x14ac:dyDescent="0.2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1:16" ht="69.95" customHeight="1" x14ac:dyDescent="0.2">
      <c r="A207" s="43" t="s">
        <v>373</v>
      </c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</row>
  </sheetData>
  <mergeCells count="40">
    <mergeCell ref="H2:P2"/>
    <mergeCell ref="E2:G2"/>
    <mergeCell ref="L196:N196"/>
    <mergeCell ref="A3:P3"/>
    <mergeCell ref="R4:R5"/>
    <mergeCell ref="C4:C5"/>
    <mergeCell ref="E4:E5"/>
    <mergeCell ref="O4:O5"/>
    <mergeCell ref="L188:O188"/>
    <mergeCell ref="L205:M205"/>
    <mergeCell ref="A203:C203"/>
    <mergeCell ref="Q4:Q5"/>
    <mergeCell ref="L204:M204"/>
    <mergeCell ref="D4:D5"/>
    <mergeCell ref="L193:N193"/>
    <mergeCell ref="L201:N201"/>
    <mergeCell ref="N205:P205"/>
    <mergeCell ref="P4:P5"/>
    <mergeCell ref="L198:N198"/>
    <mergeCell ref="A205:C205"/>
    <mergeCell ref="L195:N195"/>
    <mergeCell ref="A204:C204"/>
    <mergeCell ref="L200:N200"/>
    <mergeCell ref="L197:N197"/>
    <mergeCell ref="E1:G1"/>
    <mergeCell ref="L192:N192"/>
    <mergeCell ref="A207:P207"/>
    <mergeCell ref="L191:N191"/>
    <mergeCell ref="A4:A5"/>
    <mergeCell ref="G4:G5"/>
    <mergeCell ref="L194:N194"/>
    <mergeCell ref="N204:P204"/>
    <mergeCell ref="N203:P203"/>
    <mergeCell ref="B4:B5"/>
    <mergeCell ref="L190:N190"/>
    <mergeCell ref="H1:P1"/>
    <mergeCell ref="L203:M203"/>
    <mergeCell ref="L199:N199"/>
    <mergeCell ref="N4:N5"/>
    <mergeCell ref="L189:N189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Roman,Normal"&amp;12 &amp;A</oddHeader>
    <oddFooter>&amp;C&amp;"Times New Roman,Normal"&amp;12 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Resumo do Orçamento</vt:lpstr>
      <vt:lpstr>Orçamento Sintético</vt:lpstr>
      <vt:lpstr>Orçamento Analítico</vt:lpstr>
      <vt:lpstr>Curva ABC de Insumos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Monique Pennafort Silva</cp:lastModifiedBy>
  <cp:revision>3</cp:revision>
  <dcterms:created xsi:type="dcterms:W3CDTF">2026-04-06T18:10:45Z</dcterms:created>
  <dcterms:modified xsi:type="dcterms:W3CDTF">2026-05-11T13:30:00Z</dcterms:modified>
  <dc:language>pt-BR</dc:language>
</cp:coreProperties>
</file>